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11400" windowHeight="5895" tabRatio="710"/>
  </bookViews>
  <sheets>
    <sheet name="737-2" sheetId="6" r:id="rId1"/>
    <sheet name="737-4" sheetId="8" r:id="rId2"/>
    <sheet name="721" sheetId="4" r:id="rId3"/>
    <sheet name="769-Д" sheetId="15" r:id="rId4"/>
    <sheet name="769-К" sheetId="17" r:id="rId5"/>
    <sheet name="ф.710" sheetId="19" r:id="rId6"/>
    <sheet name="Доп. информ" sheetId="2" r:id="rId7"/>
    <sheet name="КС Доходы" sheetId="14" r:id="rId8"/>
    <sheet name="КС Расходы" sheetId="18" r:id="rId9"/>
  </sheets>
  <calcPr calcId="125725"/>
</workbook>
</file>

<file path=xl/calcChain.xml><?xml version="1.0" encoding="utf-8"?>
<calcChain xmlns="http://schemas.openxmlformats.org/spreadsheetml/2006/main">
  <c r="B6" i="2"/>
  <c r="D32"/>
  <c r="J33" i="18"/>
  <c r="K32"/>
  <c r="K14"/>
  <c r="J15"/>
  <c r="I23"/>
  <c r="I24"/>
  <c r="I25"/>
  <c r="I26"/>
  <c r="I27"/>
  <c r="I28"/>
  <c r="I29"/>
  <c r="I30"/>
  <c r="I31"/>
  <c r="I32"/>
  <c r="I33"/>
  <c r="I22"/>
  <c r="I5"/>
  <c r="I6"/>
  <c r="I7"/>
  <c r="I8"/>
  <c r="I9"/>
  <c r="I10"/>
  <c r="I11"/>
  <c r="I12"/>
  <c r="I13"/>
  <c r="I14"/>
  <c r="I15"/>
  <c r="I4"/>
  <c r="H5"/>
  <c r="H6"/>
  <c r="H7"/>
  <c r="H8"/>
  <c r="H9"/>
  <c r="H10"/>
  <c r="H11"/>
  <c r="H12"/>
  <c r="H13"/>
  <c r="H14"/>
  <c r="H15"/>
  <c r="H4"/>
  <c r="H23"/>
  <c r="H24"/>
  <c r="H25"/>
  <c r="H26"/>
  <c r="H27"/>
  <c r="H28"/>
  <c r="H29"/>
  <c r="H30"/>
  <c r="H31"/>
  <c r="H32"/>
  <c r="H33"/>
  <c r="H22"/>
  <c r="E24"/>
  <c r="J5" i="14"/>
  <c r="D25" i="2"/>
  <c r="H25"/>
  <c r="J14" i="14"/>
  <c r="G25" i="2"/>
  <c r="E25"/>
  <c r="F25"/>
  <c r="C43" i="15"/>
  <c r="G14" i="19"/>
  <c r="F14"/>
  <c r="C79" i="15"/>
  <c r="B79"/>
  <c r="B43"/>
  <c r="G23" i="18"/>
  <c r="G24"/>
  <c r="G25"/>
  <c r="G26"/>
  <c r="G27"/>
  <c r="G28"/>
  <c r="G29"/>
  <c r="G30"/>
  <c r="G31"/>
  <c r="G32"/>
  <c r="G33"/>
  <c r="G22"/>
  <c r="F23"/>
  <c r="F24"/>
  <c r="F25"/>
  <c r="F26"/>
  <c r="F27"/>
  <c r="F28"/>
  <c r="F29"/>
  <c r="F30"/>
  <c r="F31"/>
  <c r="F32"/>
  <c r="F33"/>
  <c r="F22"/>
  <c r="E23"/>
  <c r="E25"/>
  <c r="E26"/>
  <c r="E27"/>
  <c r="E28"/>
  <c r="E29"/>
  <c r="E30"/>
  <c r="E31"/>
  <c r="E32"/>
  <c r="E33"/>
  <c r="E22"/>
  <c r="D23"/>
  <c r="D24"/>
  <c r="D25"/>
  <c r="D26"/>
  <c r="D27"/>
  <c r="D28"/>
  <c r="D29"/>
  <c r="D30"/>
  <c r="D31"/>
  <c r="D32"/>
  <c r="D33"/>
  <c r="D22"/>
  <c r="C33"/>
  <c r="C32"/>
  <c r="C31"/>
  <c r="C30"/>
  <c r="C26"/>
  <c r="C27"/>
  <c r="C28"/>
  <c r="C29"/>
  <c r="C25"/>
  <c r="C23"/>
  <c r="C24"/>
  <c r="C22"/>
  <c r="B33"/>
  <c r="B32"/>
  <c r="B31"/>
  <c r="B26"/>
  <c r="B27"/>
  <c r="B28"/>
  <c r="B29"/>
  <c r="B30"/>
  <c r="B25"/>
  <c r="B23"/>
  <c r="B24"/>
  <c r="B22"/>
  <c r="D6" i="2"/>
  <c r="I29" i="14" s="1"/>
  <c r="I14"/>
  <c r="L24" i="18" l="1"/>
  <c r="M24" s="1"/>
  <c r="L28"/>
  <c r="M28" s="1"/>
  <c r="L26"/>
  <c r="L30"/>
  <c r="M30" s="1"/>
  <c r="L32"/>
  <c r="M32" s="1"/>
  <c r="L25"/>
  <c r="M25" s="1"/>
  <c r="L31"/>
  <c r="M31" s="1"/>
  <c r="L29"/>
  <c r="L23"/>
  <c r="M23" s="1"/>
  <c r="L27"/>
  <c r="M27" s="1"/>
  <c r="L22"/>
  <c r="M22" s="1"/>
  <c r="L33"/>
  <c r="M33" s="1"/>
  <c r="H16"/>
  <c r="I16"/>
  <c r="I34"/>
  <c r="M29"/>
  <c r="M26"/>
  <c r="H34"/>
  <c r="J13" i="14"/>
  <c r="H29" l="1"/>
  <c r="G29"/>
  <c r="F29"/>
  <c r="E29"/>
  <c r="H25"/>
  <c r="H24"/>
  <c r="G25"/>
  <c r="G24"/>
  <c r="F25"/>
  <c r="E25"/>
  <c r="F24"/>
  <c r="E24"/>
  <c r="F23"/>
  <c r="E23"/>
  <c r="E22" s="1"/>
  <c r="H23"/>
  <c r="G23"/>
  <c r="G22" s="1"/>
  <c r="F22"/>
  <c r="H22"/>
  <c r="C83" i="17"/>
  <c r="B83"/>
  <c r="C15" i="19"/>
  <c r="B15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0"/>
  <c r="E20" s="1"/>
  <c r="F6"/>
  <c r="F7"/>
  <c r="F8"/>
  <c r="F9"/>
  <c r="F10"/>
  <c r="F11"/>
  <c r="F12"/>
  <c r="F13"/>
  <c r="F5"/>
  <c r="K23" i="14" l="1"/>
  <c r="G34" i="18" l="1"/>
  <c r="F34"/>
  <c r="E34"/>
  <c r="D34"/>
  <c r="B34"/>
  <c r="F5"/>
  <c r="G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G4"/>
  <c r="F4"/>
  <c r="C43" i="17"/>
  <c r="B43"/>
  <c r="D9" i="18"/>
  <c r="E5"/>
  <c r="E6"/>
  <c r="E7"/>
  <c r="E8"/>
  <c r="E9"/>
  <c r="E10"/>
  <c r="E11"/>
  <c r="E12"/>
  <c r="E13"/>
  <c r="E14"/>
  <c r="E15"/>
  <c r="E4"/>
  <c r="D5"/>
  <c r="D6"/>
  <c r="D7"/>
  <c r="D8"/>
  <c r="D10"/>
  <c r="D11"/>
  <c r="D12"/>
  <c r="D13"/>
  <c r="D14"/>
  <c r="D15"/>
  <c r="D4"/>
  <c r="B15"/>
  <c r="B14"/>
  <c r="B13"/>
  <c r="B10"/>
  <c r="G11" i="19" s="1"/>
  <c r="B11" i="18"/>
  <c r="G12" i="19" s="1"/>
  <c r="B12" i="18"/>
  <c r="G13" i="19" s="1"/>
  <c r="B8" i="18"/>
  <c r="G9" i="19" s="1"/>
  <c r="B9" i="18"/>
  <c r="G10" i="19" s="1"/>
  <c r="B7" i="18"/>
  <c r="G8" i="19" s="1"/>
  <c r="B6" i="18"/>
  <c r="G7" i="19" s="1"/>
  <c r="B5" i="18"/>
  <c r="G6" i="19" s="1"/>
  <c r="B4" i="18"/>
  <c r="G5" i="19" s="1"/>
  <c r="C15" i="18"/>
  <c r="C14"/>
  <c r="C13"/>
  <c r="L13" s="1"/>
  <c r="C8"/>
  <c r="C9"/>
  <c r="L9" s="1"/>
  <c r="C10"/>
  <c r="C11"/>
  <c r="L11" s="1"/>
  <c r="C12"/>
  <c r="C7"/>
  <c r="C6"/>
  <c r="C5"/>
  <c r="L5" s="1"/>
  <c r="C4"/>
  <c r="D44" i="2"/>
  <c r="J32" i="14" s="1"/>
  <c r="G6"/>
  <c r="E21" i="2"/>
  <c r="F21"/>
  <c r="G21"/>
  <c r="H21"/>
  <c r="E12"/>
  <c r="F12"/>
  <c r="G12"/>
  <c r="H12"/>
  <c r="D12"/>
  <c r="F16"/>
  <c r="G16"/>
  <c r="H16"/>
  <c r="D16"/>
  <c r="L15" i="18" l="1"/>
  <c r="L4"/>
  <c r="M4" s="1"/>
  <c r="L6"/>
  <c r="L12"/>
  <c r="M12" s="1"/>
  <c r="L10"/>
  <c r="M10" s="1"/>
  <c r="L8"/>
  <c r="M8" s="1"/>
  <c r="L14"/>
  <c r="M14" s="1"/>
  <c r="L7"/>
  <c r="M7" s="1"/>
  <c r="M6"/>
  <c r="C34"/>
  <c r="L34" s="1"/>
  <c r="E16"/>
  <c r="G16"/>
  <c r="M9"/>
  <c r="D16"/>
  <c r="M5"/>
  <c r="M11"/>
  <c r="M13"/>
  <c r="M15"/>
  <c r="B16"/>
  <c r="C16"/>
  <c r="F16"/>
  <c r="L16" l="1"/>
  <c r="D30" i="14"/>
  <c r="D29"/>
  <c r="K29" s="1"/>
  <c r="D32"/>
  <c r="K32" s="1"/>
  <c r="D25"/>
  <c r="K25" s="1"/>
  <c r="D24"/>
  <c r="K24" s="1"/>
  <c r="D23"/>
  <c r="C32"/>
  <c r="C31"/>
  <c r="L31" s="1"/>
  <c r="C30"/>
  <c r="C29"/>
  <c r="C27"/>
  <c r="L27" s="1"/>
  <c r="C23"/>
  <c r="L23" s="1"/>
  <c r="C24"/>
  <c r="C25"/>
  <c r="J16"/>
  <c r="K16" s="1"/>
  <c r="J17"/>
  <c r="K12"/>
  <c r="H17"/>
  <c r="G17"/>
  <c r="H15"/>
  <c r="G15"/>
  <c r="H14"/>
  <c r="G14"/>
  <c r="H8"/>
  <c r="G8"/>
  <c r="H10"/>
  <c r="G10"/>
  <c r="H9"/>
  <c r="G9"/>
  <c r="H7"/>
  <c r="G7"/>
  <c r="H6"/>
  <c r="H5"/>
  <c r="G5"/>
  <c r="F17"/>
  <c r="E17"/>
  <c r="F14"/>
  <c r="E14"/>
  <c r="F15"/>
  <c r="E15"/>
  <c r="F8"/>
  <c r="E8"/>
  <c r="F10"/>
  <c r="E10"/>
  <c r="F9"/>
  <c r="E9"/>
  <c r="F7"/>
  <c r="F6"/>
  <c r="F5"/>
  <c r="E7"/>
  <c r="E6"/>
  <c r="E5"/>
  <c r="L25" l="1"/>
  <c r="C28"/>
  <c r="L30"/>
  <c r="L24"/>
  <c r="L32"/>
  <c r="C26"/>
  <c r="D28"/>
  <c r="D26" s="1"/>
  <c r="D22" s="1"/>
  <c r="C22"/>
  <c r="H13"/>
  <c r="H11" s="1"/>
  <c r="H4" s="1"/>
  <c r="F13"/>
  <c r="F11" s="1"/>
  <c r="F4" s="1"/>
  <c r="D17" l="1"/>
  <c r="K17" s="1"/>
  <c r="E16" i="2" l="1"/>
  <c r="J6" i="14" s="1"/>
  <c r="D21" i="2" l="1"/>
  <c r="J7" i="14" s="1"/>
  <c r="D5"/>
  <c r="K5" s="1"/>
  <c r="D8"/>
  <c r="E13"/>
  <c r="E11" s="1"/>
  <c r="E4" s="1"/>
  <c r="D14"/>
  <c r="K14" s="1"/>
  <c r="D15"/>
  <c r="K15" s="1"/>
  <c r="D10"/>
  <c r="K10" s="1"/>
  <c r="D9"/>
  <c r="K9" s="1"/>
  <c r="D7"/>
  <c r="D6"/>
  <c r="K6" s="1"/>
  <c r="C17"/>
  <c r="L17" s="1"/>
  <c r="C16"/>
  <c r="L16" s="1"/>
  <c r="C15"/>
  <c r="C14"/>
  <c r="C13"/>
  <c r="C12"/>
  <c r="L12" s="1"/>
  <c r="C10"/>
  <c r="C11"/>
  <c r="C9"/>
  <c r="C8"/>
  <c r="C7"/>
  <c r="C6"/>
  <c r="D19" i="19" s="1"/>
  <c r="E19" s="1"/>
  <c r="C5" i="14"/>
  <c r="D18" i="19" s="1"/>
  <c r="K7" i="14" l="1"/>
  <c r="E18" i="19"/>
  <c r="D29" s="1"/>
  <c r="E29" s="1"/>
  <c r="L7" i="14"/>
  <c r="L5"/>
  <c r="G13"/>
  <c r="L6"/>
  <c r="L8"/>
  <c r="L9"/>
  <c r="L10"/>
  <c r="L15"/>
  <c r="D13"/>
  <c r="D11" s="1"/>
  <c r="D4" s="1"/>
  <c r="C4"/>
  <c r="I13" l="1"/>
  <c r="G11"/>
  <c r="G4" s="1"/>
  <c r="J11"/>
  <c r="J4" s="1"/>
  <c r="L14" l="1"/>
  <c r="K13"/>
  <c r="K28" l="1"/>
  <c r="L29"/>
  <c r="K11"/>
  <c r="L13"/>
  <c r="K26" l="1"/>
  <c r="L28"/>
  <c r="L11"/>
  <c r="K4"/>
  <c r="L4" s="1"/>
  <c r="K22" l="1"/>
  <c r="L22" s="1"/>
  <c r="L26"/>
</calcChain>
</file>

<file path=xl/comments1.xml><?xml version="1.0" encoding="utf-8"?>
<comments xmlns="http://schemas.openxmlformats.org/spreadsheetml/2006/main">
  <authors>
    <author>USER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Бюджетные учреждения отражают с </t>
        </r>
        <r>
          <rPr>
            <b/>
            <sz val="9"/>
            <color indexed="10"/>
            <rFont val="Tahoma"/>
            <family val="2"/>
            <charset val="204"/>
          </rPr>
          <t>минусом</t>
        </r>
        <r>
          <rPr>
            <b/>
            <sz val="9"/>
            <color indexed="81"/>
            <rFont val="Tahoma"/>
            <family val="2"/>
            <charset val="204"/>
          </rPr>
          <t xml:space="preserve">, автономные с </t>
        </r>
        <r>
          <rPr>
            <b/>
            <sz val="9"/>
            <color indexed="10"/>
            <rFont val="Tahoma"/>
            <family val="2"/>
            <charset val="204"/>
          </rPr>
          <t>плюсом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Бюджетные учреждения отражают с </t>
        </r>
        <r>
          <rPr>
            <b/>
            <sz val="9"/>
            <color indexed="10"/>
            <rFont val="Tahoma"/>
            <family val="2"/>
            <charset val="204"/>
          </rPr>
          <t>минусом</t>
        </r>
        <r>
          <rPr>
            <b/>
            <sz val="9"/>
            <color indexed="81"/>
            <rFont val="Tahoma"/>
            <family val="2"/>
            <charset val="204"/>
          </rPr>
          <t xml:space="preserve">, автономные с </t>
        </r>
        <r>
          <rPr>
            <b/>
            <sz val="9"/>
            <color indexed="10"/>
            <rFont val="Tahoma"/>
            <family val="2"/>
            <charset val="204"/>
          </rPr>
          <t>плюсом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Бюджетные учреждения отражают с </t>
        </r>
        <r>
          <rPr>
            <b/>
            <sz val="9"/>
            <color indexed="10"/>
            <rFont val="Tahoma"/>
            <family val="2"/>
            <charset val="204"/>
          </rPr>
          <t>минусом</t>
        </r>
        <r>
          <rPr>
            <b/>
            <sz val="9"/>
            <color indexed="81"/>
            <rFont val="Tahoma"/>
            <family val="2"/>
            <charset val="204"/>
          </rPr>
          <t xml:space="preserve">, автономные с </t>
        </r>
        <r>
          <rPr>
            <b/>
            <sz val="9"/>
            <color indexed="10"/>
            <rFont val="Tahoma"/>
            <family val="2"/>
            <charset val="204"/>
          </rPr>
          <t>плюсом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Бюджетные учреждения отражают с </t>
        </r>
        <r>
          <rPr>
            <b/>
            <sz val="9"/>
            <color indexed="10"/>
            <rFont val="Tahoma"/>
            <family val="2"/>
            <charset val="204"/>
          </rPr>
          <t>минусом</t>
        </r>
        <r>
          <rPr>
            <b/>
            <sz val="9"/>
            <color indexed="81"/>
            <rFont val="Tahoma"/>
            <family val="2"/>
            <charset val="204"/>
          </rPr>
          <t xml:space="preserve">, автономные с </t>
        </r>
        <r>
          <rPr>
            <b/>
            <sz val="9"/>
            <color indexed="10"/>
            <rFont val="Tahoma"/>
            <family val="2"/>
            <charset val="204"/>
          </rPr>
          <t>плюсом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5" authorId="0">
      <text>
        <r>
          <rPr>
            <sz val="9"/>
            <color indexed="81"/>
            <rFont val="Tahoma"/>
            <family val="2"/>
            <charset val="204"/>
          </rPr>
          <t xml:space="preserve">Автономные заполняют с </t>
        </r>
        <r>
          <rPr>
            <sz val="9"/>
            <color indexed="10"/>
            <rFont val="Tahoma"/>
            <family val="2"/>
            <charset val="204"/>
          </rPr>
          <t xml:space="preserve">плюсом,
</t>
        </r>
        <r>
          <rPr>
            <sz val="9"/>
            <color indexed="81"/>
            <rFont val="Tahoma"/>
            <family val="2"/>
            <charset val="204"/>
          </rPr>
          <t>Бюджетные</t>
        </r>
        <r>
          <rPr>
            <sz val="9"/>
            <color indexed="10"/>
            <rFont val="Tahoma"/>
            <family val="2"/>
            <charset val="204"/>
          </rPr>
          <t xml:space="preserve"> с минусом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Автономные заполняют с </t>
        </r>
        <r>
          <rPr>
            <b/>
            <sz val="9"/>
            <color indexed="10"/>
            <rFont val="Tahoma"/>
            <family val="2"/>
            <charset val="204"/>
          </rPr>
          <t>плюсом</t>
        </r>
        <r>
          <rPr>
            <b/>
            <sz val="9"/>
            <color indexed="81"/>
            <rFont val="Tahoma"/>
            <family val="2"/>
            <charset val="204"/>
          </rPr>
          <t xml:space="preserve">,
Бюджетные с </t>
        </r>
        <r>
          <rPr>
            <b/>
            <sz val="9"/>
            <color indexed="10"/>
            <rFont val="Tahoma"/>
            <family val="2"/>
            <charset val="204"/>
          </rPr>
          <t>минусом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charset val="1"/>
          </rPr>
          <t>Перечисленный налог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Отражается начисленная сумма НДС, оплаченная по КОСГУ 290 со знаком</t>
        </r>
        <r>
          <rPr>
            <b/>
            <sz val="9"/>
            <color indexed="10"/>
            <rFont val="Tahoma"/>
            <family val="2"/>
            <charset val="204"/>
          </rPr>
          <t xml:space="preserve"> минус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charset val="1"/>
          </rPr>
          <t>Передача дебиторской задолженности при смене типа учреждения, бюджетные показывают со знаком минус, автономные со знаком плюс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>
      <text>
        <r>
          <rPr>
            <sz val="9"/>
            <color indexed="81"/>
            <rFont val="Tahoma"/>
            <family val="2"/>
            <charset val="204"/>
          </rPr>
          <t>Перечисленный налог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Отражается начисленная сумма НДС, оплаченная по КОСГУ 290 со знаком </t>
        </r>
        <r>
          <rPr>
            <b/>
            <sz val="9"/>
            <color indexed="10"/>
            <rFont val="Tahoma"/>
            <family val="2"/>
            <charset val="204"/>
          </rPr>
          <t>минус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Перечисленный налог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 бюджетных учреждениях со знаком </t>
        </r>
        <r>
          <rPr>
            <b/>
            <sz val="9"/>
            <color indexed="10"/>
            <rFont val="Tahoma"/>
            <family val="2"/>
            <charset val="204"/>
          </rPr>
          <t xml:space="preserve">минус,
</t>
        </r>
        <r>
          <rPr>
            <b/>
            <sz val="9"/>
            <color indexed="81"/>
            <rFont val="Tahoma"/>
            <family val="2"/>
            <charset val="204"/>
          </rPr>
          <t>В автономных со знаком</t>
        </r>
        <r>
          <rPr>
            <b/>
            <sz val="9"/>
            <color indexed="10"/>
            <rFont val="Tahoma"/>
            <family val="2"/>
            <charset val="204"/>
          </rPr>
          <t xml:space="preserve"> плюс.</t>
        </r>
      </text>
    </comment>
    <comment ref="D27" authorId="0">
      <text>
        <r>
          <rPr>
            <b/>
            <sz val="9"/>
            <color indexed="81"/>
            <rFont val="Tahoma"/>
            <charset val="1"/>
          </rPr>
          <t xml:space="preserve">Отражается начисленная сумма НДС, оплаченная по КОСГУ 290 со знаком </t>
        </r>
        <r>
          <rPr>
            <b/>
            <sz val="9"/>
            <color indexed="10"/>
            <rFont val="Tahoma"/>
            <family val="2"/>
            <charset val="204"/>
          </rPr>
          <t>минус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charset val="1"/>
          </rPr>
          <t>Отражается с минусом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charset val="1"/>
          </rPr>
          <t xml:space="preserve">Отражается с </t>
        </r>
        <r>
          <rPr>
            <b/>
            <sz val="9"/>
            <color indexed="10"/>
            <rFont val="Tahoma"/>
            <family val="2"/>
            <charset val="204"/>
          </rPr>
          <t>минусом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L14" authorId="0">
      <text>
        <r>
          <rPr>
            <b/>
            <sz val="9"/>
            <color indexed="81"/>
            <rFont val="Tahoma"/>
            <charset val="1"/>
          </rPr>
          <t>равно стр. 010 гр. Приобретено в расшифровке ф. 768 "Поступление"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>
      <text>
        <r>
          <rPr>
            <b/>
            <sz val="9"/>
            <color indexed="81"/>
            <rFont val="Tahoma"/>
            <charset val="1"/>
          </rPr>
          <t>равно стр. 190 гр. Приобретено в расшифровке ф. 768 "Поступление"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2" authorId="0">
      <text>
        <r>
          <rPr>
            <b/>
            <sz val="9"/>
            <color indexed="81"/>
            <rFont val="Tahoma"/>
            <charset val="1"/>
          </rPr>
          <t>равно стр. 010 гр. Приобретено в расшифровке ф. 768 "Поступление"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3" authorId="0">
      <text>
        <r>
          <rPr>
            <b/>
            <sz val="9"/>
            <color indexed="81"/>
            <rFont val="Tahoma"/>
            <charset val="1"/>
          </rPr>
          <t>равно стр. 190 гр. Приобретено в расшифровке ф. 768 "Поступление"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<sst xmlns="http://schemas.openxmlformats.org/spreadsheetml/2006/main" count="1022" uniqueCount="359">
  <si>
    <t>Наименование показателя</t>
  </si>
  <si>
    <t>Код
стро-
ки</t>
  </si>
  <si>
    <t>Код ана-
литики</t>
  </si>
  <si>
    <t>Приносящая доход деятельность</t>
  </si>
  <si>
    <t>Доходы</t>
  </si>
  <si>
    <t>(стр.030 + стр.040 + стр.050 + стр.060 + стр.090 + стр.100 + стр.110)</t>
  </si>
  <si>
    <t>Доходы от собственности</t>
  </si>
  <si>
    <t>Доходы от оказания платных услуг (работ)</t>
  </si>
  <si>
    <t>Доходы от штрафов, пени, иных сумм принудительного изъятия</t>
  </si>
  <si>
    <t>Безвозмездные поступления от бюджетов</t>
  </si>
  <si>
    <t>в том числе:</t>
  </si>
  <si>
    <t>поступления от наднациональных организаций и правительств иностранных государств</t>
  </si>
  <si>
    <t>поступления от международных финансовых организаций</t>
  </si>
  <si>
    <t>Доходы от операций с активами</t>
  </si>
  <si>
    <t>доходы от переоценки активов</t>
  </si>
  <si>
    <t>доходы от реализации активов</t>
  </si>
  <si>
    <t>из них:</t>
  </si>
  <si>
    <t>чрезвычайные доходы от операций с активами</t>
  </si>
  <si>
    <t>Прочие доходы</t>
  </si>
  <si>
    <t>субсидии</t>
  </si>
  <si>
    <t>субсидии на осуществление капитальных вложений</t>
  </si>
  <si>
    <t>иные трансферты</t>
  </si>
  <si>
    <t>Налог на прибыль</t>
  </si>
  <si>
    <t>КВФО 4</t>
  </si>
  <si>
    <t>1. Доходы от собственности</t>
  </si>
  <si>
    <t>Кор. Счёт</t>
  </si>
  <si>
    <t>НДС</t>
  </si>
  <si>
    <t>из формы 725</t>
  </si>
  <si>
    <t>401.10</t>
  </si>
  <si>
    <t>304.06</t>
  </si>
  <si>
    <t>КВФО 2</t>
  </si>
  <si>
    <t>2. Доходы от оказания платных услуг (работ)</t>
  </si>
  <si>
    <t>040</t>
  </si>
  <si>
    <t>3. Доходы от штрафов, пени, иных сумм принудительного изъятия</t>
  </si>
  <si>
    <t>050</t>
  </si>
  <si>
    <t>093</t>
  </si>
  <si>
    <t>4. Доходы от реализации нефинансовых активов</t>
  </si>
  <si>
    <t>5. Чрезвычайные доходы от операций с активами</t>
  </si>
  <si>
    <t>Списание кредиторской задолженности</t>
  </si>
  <si>
    <t>Списание дебиторской задолженности</t>
  </si>
  <si>
    <t>099</t>
  </si>
  <si>
    <t>6. Прочие доходы</t>
  </si>
  <si>
    <t>Дополнительная информация</t>
  </si>
  <si>
    <t>Остаток по счету 210.06 на 01.01.2015г.</t>
  </si>
  <si>
    <t>Остаток по счету 210.06 на 01.01.2016г.</t>
  </si>
  <si>
    <t>ОТЧЕТ О ФИНАНСОВЫХ РЕЗУЛЬТАТАХ ДЕЯТЕЛЬНОСТИ УЧРЕЖДЕНИЯ</t>
  </si>
  <si>
    <t>КОДЫ</t>
  </si>
  <si>
    <t>Форма по ОКУД</t>
  </si>
  <si>
    <t>на</t>
  </si>
  <si>
    <t>«01» октября 2015 г.</t>
  </si>
  <si>
    <t>Дата</t>
  </si>
  <si>
    <t>01.10.2015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</si>
  <si>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</si>
  <si>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</si>
  <si>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</si>
  <si>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</si>
  <si>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</si>
  <si>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</si>
  <si>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22412000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</si>
  <si>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</si>
  <si>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</si>
  <si>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</si>
  <si>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010</t>
  </si>
  <si>
    <t>Единица измерения:</t>
  </si>
  <si>
    <t>руб.</t>
  </si>
  <si>
    <t>по ОКЕИ</t>
  </si>
  <si>
    <t>383</t>
  </si>
  <si>
    <t>Деятельность с целевыми средствами</t>
  </si>
  <si>
    <t>Деятельность по государственному заданию</t>
  </si>
  <si>
    <t>Итого</t>
  </si>
  <si>
    <t>доходы от реализации нефинансовых активов</t>
  </si>
  <si>
    <t>доходы от реализации финансовых активов</t>
  </si>
  <si>
    <t>иные прочие доходы</t>
  </si>
  <si>
    <t>Доходы будущих периодов</t>
  </si>
  <si>
    <t>Форма 0503721 с.2</t>
  </si>
  <si>
    <t>Расходы</t>
  </si>
  <si>
    <t>(стр. 160 + стр. 170 + стр. 190 + стр.210 + стр. 230 + стр. 240 + стр. 250 + стр. 260 + стр. 290)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</si>
  <si>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</si>
  <si>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</si>
  <si>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</si>
  <si>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</si>
  <si>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</si>
  <si>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</si>
  <si>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</si>
  <si>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</si>
  <si>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</si>
  <si>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</si>
  <si>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</si>
  <si>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</si>
  <si>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</si>
  <si>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</si>
  <si>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</si>
  <si>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 муниципальным организациям</t>
  </si>
  <si>
    <t>безвозмездные  перечисления организациям, за исключением государственных и муниципальных 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</si>
  <si>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</si>
  <si>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</si>
  <si>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</si>
  <si>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</si>
  <si>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 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</si>
  <si>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</si>
  <si>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</si>
  <si>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 операциям с активами</t>
  </si>
  <si>
    <t>амортизация основных средств и нематериальных 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</si>
  <si>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</si>
  <si>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</si>
  <si>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</si>
  <si>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Форма 0503721 с.3</t>
  </si>
  <si>
    <t>Чистый операционный результат</t>
  </si>
  <si>
    <t>(стр. 301 − стр. 302 + стр. 303);  (стр. 310 + стр. 380)</t>
  </si>
  <si>
    <t>Операционный результат до налогообложения (стр. 010 − стр. 150)</t>
  </si>
  <si>
    <t>Резервы предстоящих расходов</t>
  </si>
  <si>
    <t>Операции с нефинансовыми активами</t>
  </si>
  <si>
    <t>(стр. 320 + стр. 330 + стр. 350 + стр. 360+ стр. 370)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</si>
  <si>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</si>
  <si>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</si>
  <si>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</si>
  <si>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</si>
  <si>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</si>
  <si>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</si>
  <si>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</si>
  <si>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</si>
  <si>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</si>
  <si>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</si>
  <si>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</si>
  <si>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</si>
  <si>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</si>
  <si>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</si>
  <si>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</si>
  <si>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</si>
  <si>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</si>
  <si>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 390 − стр. 510)</t>
  </si>
  <si>
    <t>Операции с финансовыми активами</t>
  </si>
  <si>
    <t>(стр. 410 + стр. 420 + стр. 440 + стр. 460 + стр. 470 + стр. 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</si>
  <si>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</si>
  <si>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</si>
  <si>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</si>
  <si>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</si>
  <si>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</si>
  <si>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</si>
  <si>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 иных форм участия в капитале</t>
  </si>
  <si>
    <t>увеличение стоимости акций и иных форм участия в капитале</t>
  </si>
  <si>
    <t>уменьшение стоимости акций и иных форм участия в капитале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</si>
  <si>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</si>
  <si>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</si>
  <si>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</si>
  <si>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</si>
  <si>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</si>
  <si>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</si>
  <si>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</si>
  <si>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</si>
  <si>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</si>
  <si>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Форма 0503721 с.4</t>
  </si>
  <si>
    <t>Операции с обязательствами</t>
  </si>
  <si>
    <t>(стр. 520 + стр. 530 + стр. 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</si>
  <si>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</si>
  <si>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</si>
  <si>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</si>
  <si>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</si>
  <si>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</si>
  <si>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</si>
  <si>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</si>
  <si>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</si>
  <si>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</si>
  <si>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</si>
  <si>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/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</si>
  <si>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</si>
  <si>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</si>
  <si>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</si>
  <si>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</si>
  <si>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</si>
  <si>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</si>
  <si>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</si>
  <si>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</si>
  <si>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</si>
  <si>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ОТЧЕТ
ОБ ИСПОЛНЕНИИ УЧРЕЖДЕНИЕМ ПЛАНА ЕГО ФИНАНСОВО-ХОЗЯЙСТВЕННОЙ ДЕЯТЕЛЬНОСТИ</t>
  </si>
  <si>
    <t>Наименование органа, осуществля-</t>
  </si>
  <si>
    <t>ющего полномочия учредителя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</si>
  <si>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</si>
  <si>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</si>
  <si>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</si>
  <si>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1. Доходы учреждения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</si>
  <si>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</si>
  <si>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</si>
  <si>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</si>
  <si>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</si>
  <si>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</si>
  <si>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</si>
  <si>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</si>
  <si>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</si>
  <si>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</si>
  <si>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 — всего</t>
  </si>
  <si>
    <t>от аренды активов</t>
  </si>
  <si>
    <t>Доходы от штрафов, пеней, иных сумм принудительного изъятия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</si>
  <si>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</si>
  <si>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</si>
  <si>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</si>
  <si>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</si>
  <si>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</si>
  <si>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</si>
  <si>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</si>
  <si>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</si>
  <si>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</si>
  <si>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</si>
  <si>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2. Расходы учреждения</t>
  </si>
  <si>
    <t>Расходы — всего</t>
  </si>
  <si>
    <t>обслуживание долговых обязательств перед резидентами</t>
  </si>
  <si>
    <t>обслуживание долговых обязательств перед нерезидентами</t>
  </si>
  <si>
    <t>безвозмездные перечисления государственным и муниципальным организациям</t>
  </si>
  <si>
    <t>безвозмездные перечисления организациям, за исключением государственных и муниципальных организаций</t>
  </si>
  <si>
    <t>пособия по социальной помощи населению</t>
  </si>
  <si>
    <t>Расходы по приобретению нефинансовых активов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</si>
  <si>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</si>
  <si>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</si>
  <si>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</si>
  <si>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</si>
  <si>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Расходы по приобретению финансовых активов</t>
  </si>
  <si>
    <t>ценных бумаг, кроме акций</t>
  </si>
  <si>
    <t>акций и иных форм участия в капитале</t>
  </si>
  <si>
    <t>иных финансовых активов</t>
  </si>
  <si>
    <t>Возвраты расходов и выплат обеспечений прошлых лет (стр. 300 (гр.5-9) = стр.900 (гр.4-8)</t>
  </si>
  <si>
    <t>Результат исполнения  (дефицит / профицит)</t>
  </si>
  <si>
    <t>3. Источники финансирования дефицита средств учреждения</t>
  </si>
  <si>
    <t>Источники финансирования дефицита средств — всего (стр. 520 + стр. 620 + стр. 700 + стр. 730 + стр. 820 + стр. 830)</t>
  </si>
  <si>
    <t>Внутренние источники</t>
  </si>
  <si>
    <t>курсовая разница</t>
  </si>
  <si>
    <t>поступления от погашения займов (ссуд)</t>
  </si>
  <si>
    <t>выплаты по предоставлению займов (ссуд)</t>
  </si>
  <si>
    <t>поступления заимствований от резидентов</t>
  </si>
  <si>
    <t>погашение заимствований от резидентов</t>
  </si>
  <si>
    <t>Внешние источники</t>
  </si>
  <si>
    <t>погашение заимствований от 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</si>
  <si>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</si>
  <si>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</si>
  <si>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</si>
  <si>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</si>
  <si>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увеличение остатков средств учреждения</t>
  </si>
  <si>
    <t>уменьшение остатков средств учреждения</t>
  </si>
  <si>
    <t>Изменение остатков по внутренним расчетам</t>
  </si>
  <si>
    <t>увеличение остатков по внутренним расчетам (Кт 0 304 04 510)</t>
  </si>
  <si>
    <t>уменьшение остатков по внутренним расчетам (Дт 0 304 04 610)</t>
  </si>
  <si>
    <t>Изменение остатков расчетов по внутренним привлечениям средств</t>
  </si>
  <si>
    <t>увеличение расчетов по внутреннему привлечению остатков средств (Кт 0 304 06 000)</t>
  </si>
  <si>
    <t>уменьшение расчетов по внутреннему привлечению остатков средств (Дт 0 304 06 000)</t>
  </si>
  <si>
    <t>4. Сведения о возвратах расходов и выплат обеспечений прошлых лет</t>
  </si>
  <si>
    <t>Произведено возвратов</t>
  </si>
  <si>
    <t>Возвращено расходов и обеспечений прошлых лет, всего</t>
  </si>
  <si>
    <t>из них по кодам аналитики:</t>
  </si>
  <si>
    <t>&lt; Для добавления строк выделите данную область и нажмите кнопку «Добавить строку». &gt;</t>
  </si>
  <si>
    <t>Руководитель финансово- экономической службы</t>
  </si>
  <si>
    <t>Приносящая доход деятельность (собственные доходы учреждения)</t>
  </si>
  <si>
    <t>211</t>
  </si>
  <si>
    <t>213</t>
  </si>
  <si>
    <t>221</t>
  </si>
  <si>
    <t>223</t>
  </si>
  <si>
    <t>225</t>
  </si>
  <si>
    <t>226</t>
  </si>
  <si>
    <t>310</t>
  </si>
  <si>
    <t>340</t>
  </si>
  <si>
    <t>Данные ф.721</t>
  </si>
  <si>
    <t>030</t>
  </si>
  <si>
    <t>060</t>
  </si>
  <si>
    <t>062</t>
  </si>
  <si>
    <t>063</t>
  </si>
  <si>
    <t>090</t>
  </si>
  <si>
    <t>091</t>
  </si>
  <si>
    <t>092</t>
  </si>
  <si>
    <t>096</t>
  </si>
  <si>
    <t>100</t>
  </si>
  <si>
    <t>Код строки</t>
  </si>
  <si>
    <t>Код аналитики</t>
  </si>
  <si>
    <t>Данные формы ф. 737</t>
  </si>
  <si>
    <t>212</t>
  </si>
  <si>
    <t>222</t>
  </si>
  <si>
    <t>Номер счета бухгалтерского учета</t>
  </si>
  <si>
    <t>Сумма задолженности, руб.</t>
  </si>
  <si>
    <t>на начало года</t>
  </si>
  <si>
    <t>на конец отчетного периода</t>
  </si>
  <si>
    <t>205.51</t>
  </si>
  <si>
    <t>205.21</t>
  </si>
  <si>
    <t>205.31</t>
  </si>
  <si>
    <t>205.41</t>
  </si>
  <si>
    <t>205.52</t>
  </si>
  <si>
    <t>205.53</t>
  </si>
  <si>
    <t>205.71</t>
  </si>
  <si>
    <t>205.72</t>
  </si>
  <si>
    <t>205.73</t>
  </si>
  <si>
    <t>205.74</t>
  </si>
  <si>
    <t>205.75</t>
  </si>
  <si>
    <t>205.81</t>
  </si>
  <si>
    <t>205.82</t>
  </si>
  <si>
    <t>КОСГУ</t>
  </si>
  <si>
    <t>1. Сведения о дебиторской задолженности учреждения по доходам (в разрезе бух. Счетов)</t>
  </si>
  <si>
    <t>2.  Сведения о дебиторской задолженности учреждения по расходам (в разрезе КОСГУ)</t>
  </si>
  <si>
    <t>1. Сведения о кредиторской задолженности учреждения по доходам (в разрезе бух. Счетов)</t>
  </si>
  <si>
    <t>2.  Сведения о кредиторской задолженности учреждения по расходам (в разрезе КОСГУ)</t>
  </si>
  <si>
    <t>209.71</t>
  </si>
  <si>
    <t>209.72</t>
  </si>
  <si>
    <t>209.73</t>
  </si>
  <si>
    <t>209.74</t>
  </si>
  <si>
    <t xml:space="preserve">1. Сведения о кредиторской задолженности учреждения по доходам </t>
  </si>
  <si>
    <t>Итого гр.9</t>
  </si>
  <si>
    <t xml:space="preserve">Приносящая доход деятельность </t>
  </si>
  <si>
    <t>1. Сведения о дебиторской задолженности учреждения по доходам (в разрезе бух. счетов)</t>
  </si>
  <si>
    <t>172 нф</t>
  </si>
  <si>
    <t>172 ф</t>
  </si>
  <si>
    <t>Расчеты с учредителем   210.06</t>
  </si>
  <si>
    <t>Контроль</t>
  </si>
  <si>
    <t>Корректировка сч. 210.06</t>
  </si>
  <si>
    <t>Отклонение</t>
  </si>
  <si>
    <t>Платежи по УСН</t>
  </si>
  <si>
    <t xml:space="preserve"> Дебиторская задолженность</t>
  </si>
  <si>
    <t xml:space="preserve">На начало </t>
  </si>
  <si>
    <t>На конец</t>
  </si>
  <si>
    <t>Кредиторская задолженность</t>
  </si>
  <si>
    <t>Расчеты с учредителем</t>
  </si>
  <si>
    <t>Данные Расшифровки</t>
  </si>
  <si>
    <t>Прочие неденежные постутления (излишки)</t>
  </si>
  <si>
    <t>КТ 401.10</t>
  </si>
  <si>
    <t>ДТ 401.10</t>
  </si>
  <si>
    <t>Кредиторская задолженность 303.03, 303.04</t>
  </si>
  <si>
    <t>Косгу</t>
  </si>
  <si>
    <t>Данные из ф.721</t>
  </si>
  <si>
    <t>Данные из ф. 737</t>
  </si>
  <si>
    <t>Дебиторская задолженность</t>
  </si>
  <si>
    <t>на конец</t>
  </si>
  <si>
    <t>на начало</t>
  </si>
  <si>
    <t>Всего:</t>
  </si>
  <si>
    <t>290</t>
  </si>
  <si>
    <t>224</t>
  </si>
  <si>
    <t>Дебиторская задолженность 303.03, 303.04</t>
  </si>
  <si>
    <t>сравнить с ф.738</t>
  </si>
  <si>
    <t>Итоги:</t>
  </si>
  <si>
    <t xml:space="preserve">Оплачено на приобретение </t>
  </si>
  <si>
    <t>МЗ</t>
  </si>
  <si>
    <t>ОС</t>
  </si>
  <si>
    <t>Контроль с ф.721</t>
  </si>
  <si>
    <t>сч. 401.10</t>
  </si>
  <si>
    <t>401.20</t>
  </si>
  <si>
    <t>сч. 109* в корреспонденции со</t>
  </si>
  <si>
    <t>Контроль с ф. 721</t>
  </si>
  <si>
    <t>Данные ф. 710</t>
  </si>
  <si>
    <t>Итого:</t>
  </si>
  <si>
    <t>Данные из форм</t>
  </si>
  <si>
    <t>Изменение кадастровой стоимости</t>
  </si>
  <si>
    <t>Заполняется с баланса</t>
  </si>
  <si>
    <t>Смена типа учреждения 304.06</t>
  </si>
  <si>
    <t>Полученная амортизация</t>
  </si>
  <si>
    <t>Безвозмездно получено Земля, ОС, МЗ</t>
  </si>
  <si>
    <t>Прочие неденежные постутления (излишки, ветошь)</t>
  </si>
  <si>
    <t>02200074</t>
  </si>
  <si>
    <t>357</t>
  </si>
  <si>
    <t>7 октября 2015 г.</t>
  </si>
  <si>
    <t>5246028453</t>
  </si>
  <si>
    <t>Передано/ получено сч. 304.06</t>
  </si>
  <si>
    <t xml:space="preserve">Дебиторка 304.06 </t>
  </si>
  <si>
    <t>Кредиторка 304.06</t>
  </si>
  <si>
    <t>Дебиторка 304.06</t>
  </si>
  <si>
    <t>Получено ОС, МЗ</t>
  </si>
  <si>
    <t>Списание ОС, МЗ  Дт 401.10.172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</si>
</sst>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#,##0.00;[Red]\-#,##0.00"/>
    <numFmt numFmtId="167" formatCode="[=0]&quot;-&quot;;General"/>
    <numFmt numFmtId="168" formatCode="0.00;[Red]\-0.00"/>
  </numFmts>
  <fonts count="28">
    <font>
      <sz val="8"/>
      <name val="Arial"/>
      <family val="2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</font>
    <font>
      <b/>
      <sz val="8"/>
      <color rgb="FFFF000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b/>
      <sz val="16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indexed="10"/>
      <name val="Tahoma"/>
      <family val="2"/>
      <charset val="204"/>
    </font>
    <font>
      <b/>
      <sz val="9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indexed="10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72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9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10" borderId="0" xfId="0" applyFill="1" applyAlignment="1">
      <alignment horizontal="left"/>
    </xf>
    <xf numFmtId="0" fontId="0" fillId="10" borderId="28" xfId="0" applyFill="1" applyBorder="1" applyAlignment="1">
      <alignment horizontal="left"/>
    </xf>
    <xf numFmtId="0" fontId="0" fillId="0" borderId="30" xfId="0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0" fillId="0" borderId="3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7" xfId="0" applyBorder="1" applyAlignment="1">
      <alignment horizontal="center"/>
    </xf>
    <xf numFmtId="0" fontId="14" fillId="0" borderId="30" xfId="0" applyFont="1" applyBorder="1" applyAlignment="1">
      <alignment horizontal="left" wrapText="1"/>
    </xf>
    <xf numFmtId="0" fontId="15" fillId="0" borderId="42" xfId="0" applyFont="1" applyBorder="1" applyAlignment="1">
      <alignment horizontal="centerContinuous" vertical="top"/>
    </xf>
    <xf numFmtId="49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4" xfId="0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Continuous" vertical="center" wrapText="1"/>
    </xf>
    <xf numFmtId="0" fontId="13" fillId="0" borderId="0" xfId="0" applyFont="1" applyAlignment="1">
      <alignment horizontal="centerContinuous" vertical="center"/>
    </xf>
    <xf numFmtId="1" fontId="0" fillId="0" borderId="23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4" fontId="11" fillId="0" borderId="43" xfId="0" applyNumberFormat="1" applyFont="1" applyBorder="1" applyAlignment="1">
      <alignment horizontal="center" vertical="top"/>
    </xf>
    <xf numFmtId="0" fontId="11" fillId="0" borderId="44" xfId="0" applyFont="1" applyBorder="1" applyAlignment="1">
      <alignment horizontal="center" vertical="top"/>
    </xf>
    <xf numFmtId="4" fontId="11" fillId="9" borderId="45" xfId="0" applyNumberFormat="1" applyFont="1" applyFill="1" applyBorder="1" applyAlignment="1">
      <alignment horizontal="right" vertical="top"/>
    </xf>
    <xf numFmtId="164" fontId="11" fillId="0" borderId="33" xfId="0" applyNumberFormat="1" applyFont="1" applyBorder="1" applyAlignment="1">
      <alignment horizontal="center" vertical="top"/>
    </xf>
    <xf numFmtId="1" fontId="11" fillId="0" borderId="23" xfId="0" applyNumberFormat="1" applyFont="1" applyBorder="1" applyAlignment="1">
      <alignment horizontal="center" vertical="top"/>
    </xf>
    <xf numFmtId="4" fontId="11" fillId="9" borderId="20" xfId="0" applyNumberFormat="1" applyFont="1" applyFill="1" applyBorder="1" applyAlignment="1">
      <alignment horizontal="right" vertical="top"/>
    </xf>
    <xf numFmtId="0" fontId="11" fillId="0" borderId="46" xfId="0" applyFont="1" applyBorder="1" applyAlignment="1">
      <alignment horizontal="center" vertical="top"/>
    </xf>
    <xf numFmtId="164" fontId="11" fillId="0" borderId="35" xfId="0" applyNumberFormat="1" applyFont="1" applyBorder="1" applyAlignment="1">
      <alignment horizontal="center" vertical="top"/>
    </xf>
    <xf numFmtId="1" fontId="11" fillId="0" borderId="37" xfId="0" applyNumberFormat="1" applyFont="1" applyBorder="1" applyAlignment="1">
      <alignment horizontal="center" vertical="top"/>
    </xf>
    <xf numFmtId="4" fontId="11" fillId="9" borderId="47" xfId="0" applyNumberFormat="1" applyFont="1" applyFill="1" applyBorder="1" applyAlignment="1">
      <alignment horizontal="right" vertical="top"/>
    </xf>
    <xf numFmtId="167" fontId="11" fillId="9" borderId="20" xfId="0" applyNumberFormat="1" applyFont="1" applyFill="1" applyBorder="1" applyAlignment="1">
      <alignment horizontal="right" vertical="top"/>
    </xf>
    <xf numFmtId="167" fontId="11" fillId="9" borderId="47" xfId="0" applyNumberFormat="1" applyFont="1" applyFill="1" applyBorder="1" applyAlignment="1">
      <alignment horizontal="right" vertical="top"/>
    </xf>
    <xf numFmtId="0" fontId="11" fillId="0" borderId="23" xfId="0" applyFont="1" applyBorder="1" applyAlignment="1">
      <alignment horizontal="center" vertical="top"/>
    </xf>
    <xf numFmtId="1" fontId="11" fillId="0" borderId="33" xfId="0" applyNumberFormat="1" applyFont="1" applyBorder="1" applyAlignment="1">
      <alignment horizontal="center" vertical="top"/>
    </xf>
    <xf numFmtId="1" fontId="11" fillId="0" borderId="35" xfId="0" applyNumberFormat="1" applyFont="1" applyBorder="1" applyAlignment="1">
      <alignment horizontal="center" vertical="top"/>
    </xf>
    <xf numFmtId="1" fontId="11" fillId="0" borderId="48" xfId="0" applyNumberFormat="1" applyFont="1" applyBorder="1" applyAlignment="1">
      <alignment horizontal="center" vertical="top"/>
    </xf>
    <xf numFmtId="1" fontId="11" fillId="0" borderId="49" xfId="0" applyNumberFormat="1" applyFont="1" applyBorder="1" applyAlignment="1">
      <alignment horizontal="center" vertical="top"/>
    </xf>
    <xf numFmtId="167" fontId="11" fillId="9" borderId="50" xfId="0" applyNumberFormat="1" applyFont="1" applyFill="1" applyBorder="1" applyAlignment="1">
      <alignment horizontal="right" vertical="top"/>
    </xf>
    <xf numFmtId="1" fontId="11" fillId="0" borderId="43" xfId="0" applyNumberFormat="1" applyFont="1" applyBorder="1" applyAlignment="1">
      <alignment horizontal="center" vertical="top"/>
    </xf>
    <xf numFmtId="1" fontId="11" fillId="0" borderId="51" xfId="0" applyNumberFormat="1" applyFont="1" applyBorder="1" applyAlignment="1">
      <alignment horizontal="center" vertical="top"/>
    </xf>
    <xf numFmtId="1" fontId="11" fillId="0" borderId="28" xfId="0" applyNumberFormat="1" applyFont="1" applyBorder="1" applyAlignment="1">
      <alignment horizontal="center" vertical="top"/>
    </xf>
    <xf numFmtId="4" fontId="11" fillId="9" borderId="29" xfId="0" applyNumberFormat="1" applyFont="1" applyFill="1" applyBorder="1" applyAlignment="1">
      <alignment horizontal="right" vertical="top"/>
    </xf>
    <xf numFmtId="0" fontId="0" fillId="0" borderId="52" xfId="0" applyBorder="1" applyAlignment="1">
      <alignment horizontal="left"/>
    </xf>
    <xf numFmtId="167" fontId="11" fillId="9" borderId="29" xfId="0" applyNumberFormat="1" applyFont="1" applyFill="1" applyBorder="1" applyAlignment="1">
      <alignment horizontal="right" vertical="top"/>
    </xf>
    <xf numFmtId="1" fontId="11" fillId="0" borderId="53" xfId="0" applyNumberFormat="1" applyFont="1" applyBorder="1" applyAlignment="1">
      <alignment horizontal="center" vertical="top"/>
    </xf>
    <xf numFmtId="1" fontId="11" fillId="0" borderId="54" xfId="0" applyNumberFormat="1" applyFont="1" applyBorder="1" applyAlignment="1">
      <alignment horizontal="center" vertical="top"/>
    </xf>
    <xf numFmtId="167" fontId="11" fillId="9" borderId="55" xfId="0" applyNumberFormat="1" applyFont="1" applyFill="1" applyBorder="1" applyAlignment="1">
      <alignment horizontal="right" vertical="top"/>
    </xf>
    <xf numFmtId="1" fontId="11" fillId="0" borderId="56" xfId="0" applyNumberFormat="1" applyFont="1" applyBorder="1" applyAlignment="1">
      <alignment horizontal="center" vertical="top"/>
    </xf>
    <xf numFmtId="0" fontId="0" fillId="0" borderId="41" xfId="0" applyBorder="1" applyAlignment="1">
      <alignment horizontal="left"/>
    </xf>
    <xf numFmtId="0" fontId="11" fillId="0" borderId="0" xfId="0" applyFont="1" applyBorder="1" applyAlignment="1">
      <alignment horizontal="center" vertical="top"/>
    </xf>
    <xf numFmtId="1" fontId="11" fillId="0" borderId="58" xfId="0" applyNumberFormat="1" applyFont="1" applyBorder="1" applyAlignment="1">
      <alignment horizontal="center" vertical="top"/>
    </xf>
    <xf numFmtId="0" fontId="11" fillId="0" borderId="59" xfId="0" applyFont="1" applyBorder="1" applyAlignment="1">
      <alignment horizontal="center" vertical="center"/>
    </xf>
    <xf numFmtId="0" fontId="11" fillId="10" borderId="60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top"/>
    </xf>
    <xf numFmtId="0" fontId="11" fillId="10" borderId="20" xfId="0" applyFont="1" applyFill="1" applyBorder="1" applyAlignment="1">
      <alignment horizontal="center" vertical="center"/>
    </xf>
    <xf numFmtId="0" fontId="11" fillId="0" borderId="54" xfId="0" applyFont="1" applyBorder="1" applyAlignment="1">
      <alignment horizontal="center" vertical="top"/>
    </xf>
    <xf numFmtId="0" fontId="11" fillId="0" borderId="51" xfId="0" applyFont="1" applyBorder="1" applyAlignment="1">
      <alignment horizontal="center" vertical="top"/>
    </xf>
    <xf numFmtId="0" fontId="11" fillId="0" borderId="37" xfId="0" applyFont="1" applyBorder="1" applyAlignment="1">
      <alignment horizontal="center" vertical="top"/>
    </xf>
    <xf numFmtId="167" fontId="11" fillId="9" borderId="34" xfId="0" applyNumberFormat="1" applyFont="1" applyFill="1" applyBorder="1" applyAlignment="1">
      <alignment horizontal="right" vertical="top"/>
    </xf>
    <xf numFmtId="0" fontId="11" fillId="0" borderId="49" xfId="0" applyFont="1" applyBorder="1" applyAlignment="1">
      <alignment horizontal="center" vertical="top"/>
    </xf>
    <xf numFmtId="1" fontId="11" fillId="0" borderId="62" xfId="0" applyNumberFormat="1" applyFont="1" applyBorder="1" applyAlignment="1">
      <alignment horizontal="center" vertical="top"/>
    </xf>
    <xf numFmtId="0" fontId="11" fillId="0" borderId="62" xfId="0" applyFont="1" applyBorder="1" applyAlignment="1">
      <alignment horizontal="left"/>
    </xf>
    <xf numFmtId="0" fontId="0" fillId="0" borderId="1" xfId="0" applyBorder="1" applyAlignment="1">
      <alignment horizontal="center"/>
    </xf>
    <xf numFmtId="49" fontId="0" fillId="0" borderId="0" xfId="0" applyNumberFormat="1"/>
    <xf numFmtId="0" fontId="0" fillId="0" borderId="1" xfId="0" applyNumberFormat="1" applyFont="1" applyBorder="1" applyAlignment="1">
      <alignment horizontal="center" vertical="center" wrapText="1"/>
    </xf>
    <xf numFmtId="1" fontId="0" fillId="0" borderId="6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1" fontId="0" fillId="0" borderId="66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0" xfId="0" applyFont="1" applyAlignment="1"/>
    <xf numFmtId="0" fontId="5" fillId="0" borderId="0" xfId="0" applyFont="1" applyBorder="1" applyAlignment="1"/>
    <xf numFmtId="0" fontId="7" fillId="0" borderId="0" xfId="0" applyNumberFormat="1" applyFont="1" applyBorder="1" applyAlignment="1">
      <alignment vertical="center" wrapText="1"/>
    </xf>
    <xf numFmtId="0" fontId="20" fillId="0" borderId="0" xfId="0" applyFont="1"/>
    <xf numFmtId="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13" xfId="0" applyNumberFormat="1" applyFont="1" applyBorder="1" applyAlignment="1">
      <alignment horizontal="center" vertical="center" wrapText="1"/>
    </xf>
    <xf numFmtId="4" fontId="0" fillId="0" borderId="71" xfId="0" applyNumberFormat="1" applyBorder="1" applyAlignment="1">
      <alignment horizontal="center"/>
    </xf>
    <xf numFmtId="4" fontId="0" fillId="12" borderId="72" xfId="0" applyNumberFormat="1" applyFill="1" applyBorder="1"/>
    <xf numFmtId="4" fontId="0" fillId="4" borderId="72" xfId="0" applyNumberFormat="1" applyFill="1" applyBorder="1"/>
    <xf numFmtId="4" fontId="0" fillId="12" borderId="73" xfId="0" applyNumberFormat="1" applyFill="1" applyBorder="1"/>
    <xf numFmtId="4" fontId="0" fillId="12" borderId="5" xfId="0" applyNumberFormat="1" applyFill="1" applyBorder="1"/>
    <xf numFmtId="4" fontId="0" fillId="12" borderId="10" xfId="0" applyNumberFormat="1" applyFill="1" applyBorder="1"/>
    <xf numFmtId="0" fontId="0" fillId="4" borderId="5" xfId="0" applyFill="1" applyBorder="1"/>
    <xf numFmtId="0" fontId="0" fillId="4" borderId="10" xfId="0" applyFill="1" applyBorder="1"/>
    <xf numFmtId="4" fontId="0" fillId="12" borderId="11" xfId="0" applyNumberFormat="1" applyFill="1" applyBorder="1"/>
    <xf numFmtId="4" fontId="0" fillId="12" borderId="13" xfId="0" applyNumberFormat="1" applyFill="1" applyBorder="1"/>
    <xf numFmtId="4" fontId="0" fillId="12" borderId="74" xfId="0" applyNumberFormat="1" applyFill="1" applyBorder="1"/>
    <xf numFmtId="4" fontId="0" fillId="12" borderId="6" xfId="0" applyNumberFormat="1" applyFill="1" applyBorder="1"/>
    <xf numFmtId="49" fontId="0" fillId="0" borderId="11" xfId="0" applyNumberFormat="1" applyFont="1" applyBorder="1" applyAlignment="1">
      <alignment horizontal="center" vertical="center" wrapText="1"/>
    </xf>
    <xf numFmtId="4" fontId="0" fillId="0" borderId="73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4" borderId="72" xfId="0" applyFill="1" applyBorder="1"/>
    <xf numFmtId="4" fontId="0" fillId="4" borderId="74" xfId="0" applyNumberFormat="1" applyFill="1" applyBorder="1"/>
    <xf numFmtId="4" fontId="0" fillId="4" borderId="73" xfId="0" applyNumberFormat="1" applyFill="1" applyBorder="1"/>
    <xf numFmtId="4" fontId="1" fillId="6" borderId="74" xfId="0" applyNumberFormat="1" applyFont="1" applyFill="1" applyBorder="1"/>
    <xf numFmtId="4" fontId="0" fillId="13" borderId="72" xfId="0" applyNumberFormat="1" applyFill="1" applyBorder="1"/>
    <xf numFmtId="4" fontId="4" fillId="13" borderId="72" xfId="0" applyNumberFormat="1" applyFont="1" applyFill="1" applyBorder="1"/>
    <xf numFmtId="4" fontId="1" fillId="6" borderId="72" xfId="0" applyNumberFormat="1" applyFont="1" applyFill="1" applyBorder="1"/>
    <xf numFmtId="4" fontId="1" fillId="6" borderId="73" xfId="0" applyNumberFormat="1" applyFont="1" applyFill="1" applyBorder="1"/>
    <xf numFmtId="0" fontId="0" fillId="0" borderId="71" xfId="0" applyBorder="1" applyAlignment="1"/>
    <xf numFmtId="0" fontId="0" fillId="0" borderId="13" xfId="0" applyFont="1" applyBorder="1" applyAlignment="1">
      <alignment horizontal="center" vertical="center" wrapText="1"/>
    </xf>
    <xf numFmtId="49" fontId="0" fillId="12" borderId="6" xfId="0" applyNumberFormat="1" applyFill="1" applyBorder="1" applyAlignment="1">
      <alignment horizontal="center"/>
    </xf>
    <xf numFmtId="0" fontId="0" fillId="12" borderId="75" xfId="0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12" borderId="5" xfId="0" applyNumberFormat="1" applyFill="1" applyBorder="1" applyAlignment="1">
      <alignment horizontal="center"/>
    </xf>
    <xf numFmtId="0" fontId="0" fillId="12" borderId="10" xfId="0" applyFill="1" applyBorder="1" applyAlignment="1">
      <alignment horizontal="center"/>
    </xf>
    <xf numFmtId="49" fontId="0" fillId="12" borderId="11" xfId="0" applyNumberFormat="1" applyFill="1" applyBorder="1" applyAlignment="1">
      <alignment horizontal="center"/>
    </xf>
    <xf numFmtId="0" fontId="0" fillId="12" borderId="13" xfId="0" applyFill="1" applyBorder="1" applyAlignment="1">
      <alignment horizontal="center"/>
    </xf>
    <xf numFmtId="4" fontId="0" fillId="4" borderId="5" xfId="0" applyNumberFormat="1" applyFill="1" applyBorder="1"/>
    <xf numFmtId="4" fontId="0" fillId="4" borderId="10" xfId="0" applyNumberFormat="1" applyFill="1" applyBorder="1"/>
    <xf numFmtId="0" fontId="0" fillId="0" borderId="1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" fontId="0" fillId="12" borderId="7" xfId="0" applyNumberFormat="1" applyFill="1" applyBorder="1"/>
    <xf numFmtId="4" fontId="0" fillId="4" borderId="6" xfId="0" applyNumberFormat="1" applyFill="1" applyBorder="1"/>
    <xf numFmtId="0" fontId="19" fillId="0" borderId="0" xfId="0" applyFont="1" applyAlignment="1"/>
    <xf numFmtId="0" fontId="4" fillId="0" borderId="0" xfId="0" applyFont="1"/>
    <xf numFmtId="0" fontId="4" fillId="0" borderId="0" xfId="0" applyFont="1" applyAlignment="1"/>
    <xf numFmtId="4" fontId="0" fillId="0" borderId="0" xfId="0" applyNumberFormat="1" applyBorder="1"/>
    <xf numFmtId="1" fontId="0" fillId="0" borderId="85" xfId="0" applyNumberFormat="1" applyFont="1" applyBorder="1" applyAlignment="1">
      <alignment horizontal="center" vertical="center" wrapText="1"/>
    </xf>
    <xf numFmtId="1" fontId="0" fillId="0" borderId="86" xfId="0" applyNumberFormat="1" applyFont="1" applyBorder="1" applyAlignment="1">
      <alignment horizontal="center" vertical="center" wrapText="1"/>
    </xf>
    <xf numFmtId="1" fontId="0" fillId="0" borderId="87" xfId="0" applyNumberFormat="1" applyFont="1" applyBorder="1" applyAlignment="1">
      <alignment horizontal="center" vertical="center" wrapText="1"/>
    </xf>
    <xf numFmtId="49" fontId="0" fillId="0" borderId="88" xfId="0" applyNumberFormat="1" applyBorder="1" applyAlignment="1">
      <alignment horizontal="center"/>
    </xf>
    <xf numFmtId="49" fontId="0" fillId="0" borderId="91" xfId="0" applyNumberFormat="1" applyBorder="1" applyAlignment="1">
      <alignment horizontal="center" vertical="top" wrapText="1"/>
    </xf>
    <xf numFmtId="49" fontId="0" fillId="0" borderId="91" xfId="0" applyNumberFormat="1" applyBorder="1" applyAlignment="1">
      <alignment horizontal="center"/>
    </xf>
    <xf numFmtId="49" fontId="0" fillId="0" borderId="93" xfId="0" applyNumberFormat="1" applyBorder="1" applyAlignment="1">
      <alignment horizontal="center"/>
    </xf>
    <xf numFmtId="0" fontId="0" fillId="0" borderId="4" xfId="0" applyBorder="1"/>
    <xf numFmtId="4" fontId="0" fillId="0" borderId="4" xfId="0" applyNumberFormat="1" applyBorder="1"/>
    <xf numFmtId="4" fontId="4" fillId="12" borderId="72" xfId="0" applyNumberFormat="1" applyFont="1" applyFill="1" applyBorder="1"/>
    <xf numFmtId="4" fontId="4" fillId="12" borderId="73" xfId="0" applyNumberFormat="1" applyFont="1" applyFill="1" applyBorder="1"/>
    <xf numFmtId="4" fontId="0" fillId="13" borderId="73" xfId="0" applyNumberFormat="1" applyFill="1" applyBorder="1"/>
    <xf numFmtId="0" fontId="1" fillId="0" borderId="74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4" fontId="0" fillId="12" borderId="75" xfId="0" applyNumberFormat="1" applyFill="1" applyBorder="1"/>
    <xf numFmtId="4" fontId="0" fillId="12" borderId="99" xfId="0" applyNumberFormat="1" applyFill="1" applyBorder="1"/>
    <xf numFmtId="4" fontId="0" fillId="12" borderId="2" xfId="0" applyNumberFormat="1" applyFill="1" applyBorder="1"/>
    <xf numFmtId="4" fontId="0" fillId="12" borderId="70" xfId="0" applyNumberFormat="1" applyFill="1" applyBorder="1"/>
    <xf numFmtId="4" fontId="0" fillId="7" borderId="72" xfId="0" applyNumberFormat="1" applyFill="1" applyBorder="1"/>
    <xf numFmtId="4" fontId="0" fillId="7" borderId="5" xfId="0" applyNumberFormat="1" applyFill="1" applyBorder="1"/>
    <xf numFmtId="4" fontId="0" fillId="7" borderId="10" xfId="0" applyNumberFormat="1" applyFill="1" applyBorder="1"/>
    <xf numFmtId="0" fontId="0" fillId="0" borderId="100" xfId="0" applyBorder="1" applyAlignment="1"/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0" fillId="12" borderId="10" xfId="0" applyFill="1" applyBorder="1"/>
    <xf numFmtId="0" fontId="0" fillId="12" borderId="13" xfId="0" applyFill="1" applyBorder="1"/>
    <xf numFmtId="4" fontId="5" fillId="14" borderId="75" xfId="0" applyNumberFormat="1" applyFont="1" applyFill="1" applyBorder="1"/>
    <xf numFmtId="4" fontId="5" fillId="14" borderId="10" xfId="0" applyNumberFormat="1" applyFont="1" applyFill="1" applyBorder="1"/>
    <xf numFmtId="4" fontId="5" fillId="14" borderId="13" xfId="0" applyNumberFormat="1" applyFont="1" applyFill="1" applyBorder="1"/>
    <xf numFmtId="0" fontId="0" fillId="12" borderId="1" xfId="0" applyFill="1" applyBorder="1" applyAlignment="1">
      <alignment horizontal="center"/>
    </xf>
    <xf numFmtId="0" fontId="5" fillId="14" borderId="3" xfId="0" applyFont="1" applyFill="1" applyBorder="1" applyAlignment="1">
      <alignment horizontal="center"/>
    </xf>
    <xf numFmtId="0" fontId="0" fillId="0" borderId="5" xfId="0" applyBorder="1"/>
    <xf numFmtId="0" fontId="0" fillId="0" borderId="11" xfId="0" applyBorder="1"/>
    <xf numFmtId="0" fontId="0" fillId="12" borderId="104" xfId="0" applyFill="1" applyBorder="1" applyAlignment="1">
      <alignment horizontal="center"/>
    </xf>
    <xf numFmtId="0" fontId="0" fillId="0" borderId="6" xfId="0" applyBorder="1"/>
    <xf numFmtId="0" fontId="0" fillId="12" borderId="75" xfId="0" applyFill="1" applyBorder="1"/>
    <xf numFmtId="0" fontId="0" fillId="0" borderId="7" xfId="0" applyBorder="1"/>
    <xf numFmtId="4" fontId="0" fillId="12" borderId="9" xfId="0" applyNumberFormat="1" applyFill="1" applyBorder="1"/>
    <xf numFmtId="4" fontId="5" fillId="14" borderId="3" xfId="0" applyNumberFormat="1" applyFont="1" applyFill="1" applyBorder="1"/>
    <xf numFmtId="49" fontId="0" fillId="12" borderId="1" xfId="0" applyNumberFormat="1" applyFill="1" applyBorder="1"/>
    <xf numFmtId="49" fontId="1" fillId="12" borderId="1" xfId="0" applyNumberFormat="1" applyFont="1" applyFill="1" applyBorder="1" applyAlignment="1">
      <alignment horizontal="center"/>
    </xf>
    <xf numFmtId="4" fontId="1" fillId="12" borderId="1" xfId="0" applyNumberFormat="1" applyFont="1" applyFill="1" applyBorder="1"/>
    <xf numFmtId="49" fontId="0" fillId="12" borderId="1" xfId="0" applyNumberFormat="1" applyFill="1" applyBorder="1" applyAlignment="1">
      <alignment horizontal="center"/>
    </xf>
    <xf numFmtId="4" fontId="0" fillId="12" borderId="105" xfId="0" applyNumberFormat="1" applyFill="1" applyBorder="1"/>
    <xf numFmtId="4" fontId="0" fillId="12" borderId="3" xfId="0" applyNumberFormat="1" applyFill="1" applyBorder="1"/>
    <xf numFmtId="4" fontId="0" fillId="7" borderId="3" xfId="0" applyNumberFormat="1" applyFill="1" applyBorder="1"/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0" xfId="0" applyFont="1"/>
    <xf numFmtId="4" fontId="0" fillId="12" borderId="109" xfId="0" applyNumberFormat="1" applyFill="1" applyBorder="1"/>
    <xf numFmtId="4" fontId="0" fillId="12" borderId="108" xfId="0" applyNumberFormat="1" applyFill="1" applyBorder="1"/>
    <xf numFmtId="4" fontId="0" fillId="12" borderId="1" xfId="0" applyNumberFormat="1" applyFill="1" applyBorder="1"/>
    <xf numFmtId="49" fontId="0" fillId="3" borderId="0" xfId="0" applyNumberFormat="1" applyFill="1" applyBorder="1" applyAlignment="1">
      <alignment horizontal="center"/>
    </xf>
    <xf numFmtId="4" fontId="0" fillId="3" borderId="0" xfId="0" applyNumberFormat="1" applyFill="1" applyBorder="1"/>
    <xf numFmtId="49" fontId="0" fillId="3" borderId="106" xfId="0" applyNumberFormat="1" applyFill="1" applyBorder="1" applyAlignment="1">
      <alignment horizontal="center"/>
    </xf>
    <xf numFmtId="4" fontId="0" fillId="3" borderId="106" xfId="0" applyNumberFormat="1" applyFill="1" applyBorder="1"/>
    <xf numFmtId="0" fontId="0" fillId="0" borderId="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4" fontId="0" fillId="0" borderId="107" xfId="0" applyNumberFormat="1" applyBorder="1" applyAlignment="1" applyProtection="1">
      <protection locked="0"/>
    </xf>
    <xf numFmtId="0" fontId="0" fillId="0" borderId="86" xfId="0" applyBorder="1" applyAlignment="1" applyProtection="1">
      <alignment horizontal="center"/>
      <protection locked="0"/>
    </xf>
    <xf numFmtId="0" fontId="0" fillId="0" borderId="65" xfId="0" applyBorder="1" applyProtection="1">
      <protection locked="0"/>
    </xf>
    <xf numFmtId="0" fontId="0" fillId="0" borderId="83" xfId="0" applyBorder="1" applyAlignment="1" applyProtection="1">
      <alignment horizontal="center"/>
      <protection locked="0"/>
    </xf>
    <xf numFmtId="0" fontId="0" fillId="0" borderId="83" xfId="0" applyBorder="1" applyProtection="1">
      <protection locked="0"/>
    </xf>
    <xf numFmtId="0" fontId="8" fillId="7" borderId="11" xfId="0" applyFont="1" applyFill="1" applyBorder="1" applyProtection="1"/>
    <xf numFmtId="4" fontId="1" fillId="5" borderId="13" xfId="0" applyNumberFormat="1" applyFont="1" applyFill="1" applyBorder="1" applyAlignment="1" applyProtection="1"/>
    <xf numFmtId="0" fontId="9" fillId="0" borderId="7" xfId="0" applyFont="1" applyBorder="1" applyProtection="1"/>
    <xf numFmtId="0" fontId="8" fillId="0" borderId="9" xfId="0" applyFont="1" applyBorder="1" applyAlignment="1" applyProtection="1">
      <alignment horizontal="center"/>
    </xf>
    <xf numFmtId="0" fontId="10" fillId="7" borderId="5" xfId="0" applyFont="1" applyFill="1" applyBorder="1" applyProtection="1"/>
    <xf numFmtId="0" fontId="8" fillId="7" borderId="5" xfId="0" applyFont="1" applyFill="1" applyBorder="1" applyProtection="1"/>
    <xf numFmtId="0" fontId="0" fillId="0" borderId="3" xfId="0" applyNumberFormat="1" applyFont="1" applyBorder="1" applyAlignment="1" applyProtection="1">
      <alignment horizontal="center" vertical="center" wrapText="1"/>
    </xf>
    <xf numFmtId="0" fontId="0" fillId="0" borderId="10" xfId="0" applyNumberFormat="1" applyFont="1" applyBorder="1" applyAlignment="1" applyProtection="1">
      <alignment horizontal="center" vertical="center" wrapText="1"/>
    </xf>
    <xf numFmtId="0" fontId="1" fillId="0" borderId="82" xfId="0" applyNumberFormat="1" applyFont="1" applyBorder="1" applyAlignment="1" applyProtection="1">
      <alignment wrapText="1"/>
    </xf>
    <xf numFmtId="1" fontId="0" fillId="0" borderId="1" xfId="0" applyNumberFormat="1" applyFon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4" fontId="0" fillId="2" borderId="72" xfId="0" applyNumberFormat="1" applyFill="1" applyBorder="1" applyAlignment="1" applyProtection="1"/>
    <xf numFmtId="4" fontId="0" fillId="2" borderId="107" xfId="0" applyNumberFormat="1" applyFill="1" applyBorder="1" applyAlignment="1" applyProtection="1"/>
    <xf numFmtId="0" fontId="0" fillId="0" borderId="82" xfId="0" applyBorder="1" applyAlignment="1" applyProtection="1"/>
    <xf numFmtId="0" fontId="0" fillId="0" borderId="1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1" fillId="0" borderId="82" xfId="0" applyFont="1" applyBorder="1" applyAlignment="1" applyProtection="1"/>
    <xf numFmtId="49" fontId="0" fillId="0" borderId="10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left"/>
    </xf>
    <xf numFmtId="0" fontId="1" fillId="0" borderId="82" xfId="0" applyFont="1" applyBorder="1" applyAlignment="1" applyProtection="1">
      <alignment wrapText="1"/>
    </xf>
    <xf numFmtId="0" fontId="0" fillId="0" borderId="82" xfId="0" applyBorder="1" applyAlignment="1" applyProtection="1">
      <alignment wrapText="1"/>
    </xf>
    <xf numFmtId="0" fontId="1" fillId="0" borderId="5" xfId="0" applyFont="1" applyBorder="1" applyAlignment="1" applyProtection="1">
      <alignment wrapText="1"/>
    </xf>
    <xf numFmtId="0" fontId="0" fillId="0" borderId="85" xfId="0" applyBorder="1" applyAlignment="1" applyProtection="1">
      <alignment wrapText="1"/>
    </xf>
    <xf numFmtId="0" fontId="0" fillId="0" borderId="86" xfId="0" applyBorder="1" applyAlignment="1" applyProtection="1">
      <alignment horizontal="center"/>
    </xf>
    <xf numFmtId="0" fontId="4" fillId="0" borderId="11" xfId="0" applyFont="1" applyBorder="1" applyAlignment="1" applyProtection="1"/>
    <xf numFmtId="0" fontId="0" fillId="0" borderId="65" xfId="0" applyBorder="1" applyProtection="1"/>
    <xf numFmtId="0" fontId="0" fillId="0" borderId="83" xfId="0" applyBorder="1" applyAlignment="1" applyProtection="1">
      <alignment horizontal="center"/>
    </xf>
    <xf numFmtId="4" fontId="0" fillId="2" borderId="3" xfId="0" applyNumberFormat="1" applyFill="1" applyBorder="1" applyProtection="1"/>
    <xf numFmtId="4" fontId="0" fillId="2" borderId="5" xfId="0" applyNumberFormat="1" applyFill="1" applyBorder="1" applyProtection="1"/>
    <xf numFmtId="4" fontId="0" fillId="2" borderId="72" xfId="0" applyNumberFormat="1" applyFill="1" applyBorder="1" applyProtection="1"/>
    <xf numFmtId="4" fontId="0" fillId="2" borderId="3" xfId="0" applyNumberFormat="1" applyFill="1" applyBorder="1" applyAlignment="1" applyProtection="1"/>
    <xf numFmtId="4" fontId="0" fillId="2" borderId="10" xfId="0" applyNumberFormat="1" applyFill="1" applyBorder="1" applyAlignment="1" applyProtection="1"/>
    <xf numFmtId="0" fontId="0" fillId="0" borderId="5" xfId="0" applyBorder="1" applyAlignment="1" applyProtection="1">
      <alignment wrapText="1"/>
    </xf>
    <xf numFmtId="4" fontId="4" fillId="5" borderId="10" xfId="0" applyNumberFormat="1" applyFont="1" applyFill="1" applyBorder="1" applyAlignment="1" applyProtection="1">
      <protection locked="0"/>
    </xf>
    <xf numFmtId="4" fontId="4" fillId="5" borderId="10" xfId="0" applyNumberFormat="1" applyFont="1" applyFill="1" applyBorder="1" applyAlignment="1" applyProtection="1">
      <alignment horizontal="right"/>
      <protection locked="0"/>
    </xf>
    <xf numFmtId="4" fontId="0" fillId="0" borderId="72" xfId="0" applyNumberFormat="1" applyBorder="1" applyAlignment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10" xfId="0" applyNumberFormat="1" applyBorder="1" applyProtection="1">
      <protection locked="0"/>
    </xf>
    <xf numFmtId="4" fontId="0" fillId="4" borderId="3" xfId="0" applyNumberForma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4" fontId="0" fillId="3" borderId="3" xfId="0" applyNumberFormat="1" applyFill="1" applyBorder="1" applyProtection="1">
      <protection locked="0"/>
    </xf>
    <xf numFmtId="4" fontId="0" fillId="3" borderId="10" xfId="0" applyNumberFormat="1" applyFill="1" applyBorder="1" applyProtection="1">
      <protection locked="0"/>
    </xf>
    <xf numFmtId="4" fontId="0" fillId="4" borderId="72" xfId="0" applyNumberFormat="1" applyFill="1" applyBorder="1" applyAlignment="1" applyProtection="1">
      <protection locked="0"/>
    </xf>
    <xf numFmtId="4" fontId="0" fillId="4" borderId="3" xfId="0" applyNumberFormat="1" applyFill="1" applyBorder="1" applyAlignment="1" applyProtection="1">
      <protection locked="0"/>
    </xf>
    <xf numFmtId="4" fontId="0" fillId="4" borderId="10" xfId="0" applyNumberFormat="1" applyFill="1" applyBorder="1" applyAlignment="1" applyProtection="1">
      <protection locked="0"/>
    </xf>
    <xf numFmtId="4" fontId="0" fillId="4" borderId="65" xfId="0" applyNumberFormat="1" applyFill="1" applyBorder="1" applyProtection="1">
      <protection locked="0"/>
    </xf>
    <xf numFmtId="4" fontId="0" fillId="4" borderId="13" xfId="0" applyNumberFormat="1" applyFill="1" applyBorder="1" applyProtection="1">
      <protection locked="0"/>
    </xf>
    <xf numFmtId="0" fontId="0" fillId="0" borderId="78" xfId="0" applyBorder="1" applyProtection="1">
      <protection locked="0"/>
    </xf>
    <xf numFmtId="4" fontId="0" fillId="4" borderId="107" xfId="0" applyNumberFormat="1" applyFill="1" applyBorder="1" applyAlignment="1" applyProtection="1">
      <protection locked="0"/>
    </xf>
    <xf numFmtId="4" fontId="0" fillId="5" borderId="4" xfId="0" applyNumberFormat="1" applyFont="1" applyFill="1" applyBorder="1" applyAlignment="1" applyProtection="1">
      <alignment horizontal="right" vertical="top" wrapText="1"/>
      <protection locked="0"/>
    </xf>
    <xf numFmtId="4" fontId="0" fillId="5" borderId="1" xfId="0" applyNumberFormat="1" applyFont="1" applyFill="1" applyBorder="1" applyAlignment="1" applyProtection="1">
      <alignment horizontal="right" vertical="top" wrapText="1"/>
      <protection locked="0"/>
    </xf>
    <xf numFmtId="0" fontId="0" fillId="5" borderId="1" xfId="0" applyFill="1" applyBorder="1" applyProtection="1">
      <protection locked="0"/>
    </xf>
    <xf numFmtId="4" fontId="0" fillId="5" borderId="1" xfId="0" applyNumberFormat="1" applyFill="1" applyBorder="1" applyProtection="1">
      <protection locked="0"/>
    </xf>
    <xf numFmtId="4" fontId="0" fillId="5" borderId="1" xfId="0" applyNumberFormat="1" applyFill="1" applyBorder="1" applyAlignment="1" applyProtection="1">
      <alignment horizontal="right" vertical="top" wrapText="1"/>
      <protection locked="0"/>
    </xf>
    <xf numFmtId="4" fontId="0" fillId="5" borderId="8" xfId="0" applyNumberFormat="1" applyFont="1" applyFill="1" applyBorder="1" applyAlignment="1" applyProtection="1">
      <alignment horizontal="right" vertical="top" wrapText="1"/>
      <protection locked="0"/>
    </xf>
    <xf numFmtId="4" fontId="0" fillId="5" borderId="1" xfId="0" applyNumberFormat="1" applyFill="1" applyBorder="1" applyAlignment="1" applyProtection="1">
      <alignment horizontal="right"/>
      <protection locked="0"/>
    </xf>
    <xf numFmtId="4" fontId="0" fillId="5" borderId="89" xfId="0" applyNumberFormat="1" applyFont="1" applyFill="1" applyBorder="1" applyAlignment="1" applyProtection="1">
      <alignment horizontal="right" vertical="top" wrapText="1"/>
      <protection locked="0"/>
    </xf>
    <xf numFmtId="4" fontId="0" fillId="5" borderId="94" xfId="0" applyNumberFormat="1" applyFill="1" applyBorder="1" applyProtection="1">
      <protection locked="0"/>
    </xf>
    <xf numFmtId="0" fontId="0" fillId="5" borderId="1" xfId="0" applyNumberFormat="1" applyFont="1" applyFill="1" applyBorder="1" applyAlignment="1" applyProtection="1">
      <alignment horizontal="right" vertical="top" wrapText="1"/>
      <protection locked="0"/>
    </xf>
    <xf numFmtId="0" fontId="0" fillId="5" borderId="89" xfId="0" applyNumberFormat="1" applyFont="1" applyFill="1" applyBorder="1" applyAlignment="1" applyProtection="1">
      <alignment horizontal="right" vertical="top" wrapText="1"/>
      <protection locked="0"/>
    </xf>
    <xf numFmtId="0" fontId="0" fillId="5" borderId="94" xfId="0" applyFill="1" applyBorder="1" applyProtection="1">
      <protection locked="0"/>
    </xf>
    <xf numFmtId="4" fontId="0" fillId="5" borderId="8" xfId="0" applyNumberFormat="1" applyFill="1" applyBorder="1" applyProtection="1">
      <protection locked="0"/>
    </xf>
    <xf numFmtId="4" fontId="0" fillId="5" borderId="12" xfId="0" applyNumberFormat="1" applyFill="1" applyBorder="1" applyProtection="1">
      <protection locked="0"/>
    </xf>
    <xf numFmtId="4" fontId="0" fillId="5" borderId="4" xfId="0" applyNumberFormat="1" applyFill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99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2" xfId="0" applyNumberFormat="1" applyBorder="1" applyProtection="1">
      <protection locked="0"/>
    </xf>
    <xf numFmtId="4" fontId="0" fillId="0" borderId="12" xfId="0" applyNumberFormat="1" applyBorder="1" applyProtection="1">
      <protection locked="0"/>
    </xf>
    <xf numFmtId="4" fontId="0" fillId="0" borderId="70" xfId="0" applyNumberFormat="1" applyBorder="1" applyProtection="1">
      <protection locked="0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" fontId="4" fillId="6" borderId="73" xfId="0" applyNumberFormat="1" applyFont="1" applyFill="1" applyBorder="1"/>
    <xf numFmtId="4" fontId="0" fillId="12" borderId="72" xfId="0" quotePrefix="1" applyNumberFormat="1" applyFill="1" applyBorder="1"/>
    <xf numFmtId="0" fontId="0" fillId="0" borderId="5" xfId="0" applyNumberFormat="1" applyFont="1" applyBorder="1" applyAlignment="1" applyProtection="1">
      <alignment horizontal="center" vertical="center" wrapText="1"/>
    </xf>
    <xf numFmtId="4" fontId="0" fillId="0" borderId="5" xfId="0" applyNumberFormat="1" applyBorder="1" applyProtection="1">
      <protection locked="0"/>
    </xf>
    <xf numFmtId="4" fontId="0" fillId="4" borderId="5" xfId="0" applyNumberFormat="1" applyFill="1" applyBorder="1" applyProtection="1">
      <protection locked="0"/>
    </xf>
    <xf numFmtId="4" fontId="0" fillId="3" borderId="5" xfId="0" applyNumberFormat="1" applyFill="1" applyBorder="1" applyProtection="1">
      <protection locked="0"/>
    </xf>
    <xf numFmtId="4" fontId="0" fillId="2" borderId="5" xfId="0" applyNumberFormat="1" applyFill="1" applyBorder="1" applyAlignment="1" applyProtection="1"/>
    <xf numFmtId="4" fontId="0" fillId="4" borderId="5" xfId="0" applyNumberFormat="1" applyFill="1" applyBorder="1" applyAlignment="1" applyProtection="1">
      <protection locked="0"/>
    </xf>
    <xf numFmtId="4" fontId="0" fillId="4" borderId="11" xfId="0" applyNumberFormat="1" applyFill="1" applyBorder="1" applyProtection="1">
      <protection locked="0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110" xfId="0" applyNumberFormat="1" applyFont="1" applyBorder="1" applyAlignment="1">
      <alignment horizontal="center" vertical="center" wrapText="1"/>
    </xf>
    <xf numFmtId="4" fontId="0" fillId="5" borderId="2" xfId="0" applyNumberFormat="1" applyFont="1" applyFill="1" applyBorder="1" applyAlignment="1" applyProtection="1">
      <alignment horizontal="right" vertical="top" wrapText="1"/>
      <protection locked="0"/>
    </xf>
    <xf numFmtId="4" fontId="0" fillId="5" borderId="2" xfId="0" applyNumberFormat="1" applyFill="1" applyBorder="1" applyProtection="1">
      <protection locked="0"/>
    </xf>
    <xf numFmtId="1" fontId="0" fillId="0" borderId="13" xfId="0" applyNumberFormat="1" applyFont="1" applyFill="1" applyBorder="1" applyAlignment="1">
      <alignment horizontal="center" vertical="center" wrapText="1"/>
    </xf>
    <xf numFmtId="4" fontId="0" fillId="12" borderId="78" xfId="0" applyNumberFormat="1" applyFill="1" applyBorder="1"/>
    <xf numFmtId="0" fontId="0" fillId="0" borderId="65" xfId="0" applyBorder="1" applyAlignment="1">
      <alignment horizontal="center" vertical="center" wrapText="1"/>
    </xf>
    <xf numFmtId="4" fontId="0" fillId="4" borderId="64" xfId="0" applyNumberFormat="1" applyFill="1" applyBorder="1"/>
    <xf numFmtId="4" fontId="0" fillId="4" borderId="3" xfId="0" applyNumberFormat="1" applyFill="1" applyBorder="1"/>
    <xf numFmtId="4" fontId="0" fillId="5" borderId="3" xfId="0" applyNumberFormat="1" applyFill="1" applyBorder="1" applyProtection="1">
      <protection locked="0"/>
    </xf>
    <xf numFmtId="4" fontId="4" fillId="12" borderId="74" xfId="0" applyNumberFormat="1" applyFont="1" applyFill="1" applyBorder="1"/>
    <xf numFmtId="4" fontId="0" fillId="4" borderId="99" xfId="0" applyNumberFormat="1" applyFill="1" applyBorder="1"/>
    <xf numFmtId="4" fontId="0" fillId="4" borderId="2" xfId="0" applyNumberFormat="1" applyFill="1" applyBorder="1"/>
    <xf numFmtId="4" fontId="0" fillId="13" borderId="107" xfId="0" applyNumberFormat="1" applyFill="1" applyBorder="1"/>
    <xf numFmtId="4" fontId="0" fillId="13" borderId="66" xfId="0" applyNumberFormat="1" applyFill="1" applyBorder="1"/>
    <xf numFmtId="4" fontId="0" fillId="13" borderId="105" xfId="0" applyNumberFormat="1" applyFill="1" applyBorder="1"/>
    <xf numFmtId="4" fontId="4" fillId="3" borderId="4" xfId="0" applyNumberFormat="1" applyFont="1" applyFill="1" applyBorder="1"/>
    <xf numFmtId="4" fontId="0" fillId="3" borderId="4" xfId="0" applyNumberFormat="1" applyFill="1" applyBorder="1"/>
    <xf numFmtId="4" fontId="0" fillId="12" borderId="65" xfId="0" applyNumberFormat="1" applyFill="1" applyBorder="1"/>
    <xf numFmtId="4" fontId="0" fillId="5" borderId="70" xfId="0" applyNumberFormat="1" applyFill="1" applyBorder="1" applyProtection="1">
      <protection locked="0"/>
    </xf>
    <xf numFmtId="0" fontId="0" fillId="0" borderId="0" xfId="0" applyProtection="1">
      <protection locked="0"/>
    </xf>
    <xf numFmtId="4" fontId="0" fillId="5" borderId="4" xfId="0" applyNumberForma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0" fontId="0" fillId="8" borderId="0" xfId="0" applyFill="1" applyAlignment="1">
      <alignment wrapText="1"/>
    </xf>
    <xf numFmtId="0" fontId="15" fillId="0" borderId="42" xfId="0" applyFont="1" applyBorder="1" applyAlignment="1">
      <alignment horizontal="center" vertical="top"/>
    </xf>
    <xf numFmtId="0" fontId="13" fillId="0" borderId="0" xfId="0" applyFont="1" applyAlignment="1">
      <alignment horizontal="left" wrapText="1"/>
    </xf>
    <xf numFmtId="0" fontId="13" fillId="8" borderId="0" xfId="0" applyFont="1" applyFill="1" applyAlignment="1">
      <alignment wrapText="1"/>
    </xf>
    <xf numFmtId="0" fontId="11" fillId="0" borderId="31" xfId="0" applyFont="1" applyBorder="1" applyAlignment="1">
      <alignment horizontal="left"/>
    </xf>
    <xf numFmtId="1" fontId="0" fillId="0" borderId="15" xfId="0" applyNumberFormat="1" applyBorder="1" applyAlignment="1">
      <alignment horizontal="center" vertical="top"/>
    </xf>
    <xf numFmtId="167" fontId="11" fillId="9" borderId="62" xfId="0" applyNumberFormat="1" applyFont="1" applyFill="1" applyBorder="1" applyAlignment="1">
      <alignment vertical="top"/>
    </xf>
    <xf numFmtId="0" fontId="0" fillId="0" borderId="15" xfId="0" applyBorder="1" applyAlignment="1">
      <alignment horizontal="center" vertical="center" wrapText="1"/>
    </xf>
    <xf numFmtId="167" fontId="11" fillId="11" borderId="49" xfId="0" applyNumberFormat="1" applyFont="1" applyFill="1" applyBorder="1" applyAlignment="1">
      <alignment horizontal="right" vertical="top"/>
    </xf>
    <xf numFmtId="167" fontId="11" fillId="11" borderId="37" xfId="0" applyNumberFormat="1" applyFont="1" applyFill="1" applyBorder="1" applyAlignment="1">
      <alignment horizontal="right" vertical="top"/>
    </xf>
    <xf numFmtId="0" fontId="0" fillId="0" borderId="28" xfId="0" applyBorder="1" applyAlignment="1">
      <alignment horizontal="left"/>
    </xf>
    <xf numFmtId="167" fontId="11" fillId="9" borderId="28" xfId="0" applyNumberFormat="1" applyFont="1" applyFill="1" applyBorder="1" applyAlignment="1">
      <alignment horizontal="right" vertical="top"/>
    </xf>
    <xf numFmtId="167" fontId="11" fillId="11" borderId="23" xfId="0" applyNumberFormat="1" applyFont="1" applyFill="1" applyBorder="1" applyAlignment="1">
      <alignment horizontal="right" vertical="top"/>
    </xf>
    <xf numFmtId="0" fontId="11" fillId="10" borderId="23" xfId="0" applyFont="1" applyFill="1" applyBorder="1" applyAlignment="1">
      <alignment horizontal="right" vertical="top"/>
    </xf>
    <xf numFmtId="167" fontId="11" fillId="9" borderId="23" xfId="0" applyNumberFormat="1" applyFont="1" applyFill="1" applyBorder="1" applyAlignment="1">
      <alignment horizontal="right" vertical="top"/>
    </xf>
    <xf numFmtId="0" fontId="11" fillId="10" borderId="37" xfId="0" applyFont="1" applyFill="1" applyBorder="1" applyAlignment="1">
      <alignment horizontal="right" vertical="top"/>
    </xf>
    <xf numFmtId="167" fontId="11" fillId="9" borderId="54" xfId="0" applyNumberFormat="1" applyFont="1" applyFill="1" applyBorder="1" applyAlignment="1">
      <alignment horizontal="right" vertical="top"/>
    </xf>
    <xf numFmtId="0" fontId="11" fillId="10" borderId="54" xfId="0" applyFont="1" applyFill="1" applyBorder="1" applyAlignment="1">
      <alignment horizontal="right" vertical="top"/>
    </xf>
    <xf numFmtId="167" fontId="11" fillId="11" borderId="24" xfId="0" applyNumberFormat="1" applyFont="1" applyFill="1" applyBorder="1" applyAlignment="1">
      <alignment horizontal="right" vertical="top"/>
    </xf>
    <xf numFmtId="167" fontId="11" fillId="11" borderId="31" xfId="0" applyNumberFormat="1" applyFont="1" applyFill="1" applyBorder="1" applyAlignment="1">
      <alignment horizontal="right" vertical="top"/>
    </xf>
    <xf numFmtId="0" fontId="0" fillId="0" borderId="34" xfId="0" applyBorder="1" applyAlignment="1">
      <alignment horizontal="left"/>
    </xf>
    <xf numFmtId="167" fontId="11" fillId="9" borderId="44" xfId="0" applyNumberFormat="1" applyFont="1" applyFill="1" applyBorder="1" applyAlignment="1">
      <alignment horizontal="right" vertical="top"/>
    </xf>
    <xf numFmtId="167" fontId="11" fillId="9" borderId="59" xfId="0" applyNumberFormat="1" applyFont="1" applyFill="1" applyBorder="1" applyAlignment="1">
      <alignment horizontal="right" vertical="top"/>
    </xf>
    <xf numFmtId="0" fontId="0" fillId="0" borderId="57" xfId="0" applyBorder="1" applyAlignment="1">
      <alignment horizontal="left"/>
    </xf>
    <xf numFmtId="167" fontId="0" fillId="11" borderId="57" xfId="0" applyNumberFormat="1" applyFill="1" applyBorder="1" applyAlignment="1">
      <alignment vertical="top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8" borderId="0" xfId="0" applyFill="1"/>
    <xf numFmtId="0" fontId="0" fillId="0" borderId="17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30" xfId="0" applyBorder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0" fontId="11" fillId="0" borderId="31" xfId="0" applyFont="1" applyBorder="1" applyAlignment="1">
      <alignment horizontal="left" vertical="top"/>
    </xf>
    <xf numFmtId="0" fontId="11" fillId="11" borderId="31" xfId="0" applyFont="1" applyFill="1" applyBorder="1" applyAlignment="1">
      <alignment vertical="top"/>
    </xf>
    <xf numFmtId="167" fontId="11" fillId="9" borderId="31" xfId="0" applyNumberFormat="1" applyFont="1" applyFill="1" applyBorder="1" applyAlignment="1">
      <alignment vertical="top"/>
    </xf>
    <xf numFmtId="1" fontId="0" fillId="0" borderId="113" xfId="0" applyNumberFormat="1" applyFont="1" applyBorder="1" applyAlignment="1">
      <alignment horizontal="center" vertical="center" wrapText="1"/>
    </xf>
    <xf numFmtId="1" fontId="0" fillId="0" borderId="114" xfId="0" applyNumberFormat="1" applyFont="1" applyBorder="1" applyAlignment="1">
      <alignment horizontal="center" vertical="center" wrapText="1"/>
    </xf>
    <xf numFmtId="4" fontId="0" fillId="5" borderId="115" xfId="0" applyNumberFormat="1" applyFont="1" applyFill="1" applyBorder="1" applyAlignment="1" applyProtection="1">
      <alignment horizontal="right" vertical="top" wrapText="1"/>
      <protection locked="0"/>
    </xf>
    <xf numFmtId="0" fontId="0" fillId="8" borderId="0" xfId="0" applyFill="1" applyAlignment="1">
      <alignment wrapText="1"/>
    </xf>
    <xf numFmtId="0" fontId="15" fillId="0" borderId="42" xfId="0" applyFont="1" applyBorder="1" applyAlignment="1">
      <alignment horizontal="center" vertical="top"/>
    </xf>
    <xf numFmtId="0" fontId="13" fillId="0" borderId="0" xfId="0" applyFont="1" applyAlignment="1">
      <alignment horizontal="left" wrapText="1"/>
    </xf>
    <xf numFmtId="0" fontId="13" fillId="8" borderId="0" xfId="0" applyFont="1" applyFill="1" applyAlignment="1">
      <alignment wrapText="1"/>
    </xf>
    <xf numFmtId="0" fontId="11" fillId="11" borderId="63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31" xfId="0" applyBorder="1" applyAlignment="1">
      <alignment horizontal="left" wrapText="1" indent="2"/>
    </xf>
    <xf numFmtId="0" fontId="11" fillId="0" borderId="31" xfId="0" applyFont="1" applyBorder="1" applyAlignment="1">
      <alignment horizontal="left"/>
    </xf>
    <xf numFmtId="1" fontId="0" fillId="0" borderId="17" xfId="0" applyNumberFormat="1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top"/>
    </xf>
    <xf numFmtId="0" fontId="0" fillId="0" borderId="62" xfId="0" applyBorder="1" applyAlignment="1">
      <alignment horizontal="left" wrapText="1"/>
    </xf>
    <xf numFmtId="167" fontId="11" fillId="9" borderId="62" xfId="0" applyNumberFormat="1" applyFont="1" applyFill="1" applyBorder="1" applyAlignment="1">
      <alignment vertical="top"/>
    </xf>
    <xf numFmtId="0" fontId="13" fillId="0" borderId="0" xfId="0" applyFont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 indent="2"/>
    </xf>
    <xf numFmtId="167" fontId="11" fillId="11" borderId="49" xfId="0" applyNumberFormat="1" applyFont="1" applyFill="1" applyBorder="1" applyAlignment="1">
      <alignment horizontal="right" vertical="top"/>
    </xf>
    <xf numFmtId="167" fontId="11" fillId="9" borderId="49" xfId="0" applyNumberFormat="1" applyFont="1" applyFill="1" applyBorder="1" applyAlignment="1">
      <alignment horizontal="right" vertical="top"/>
    </xf>
    <xf numFmtId="0" fontId="11" fillId="0" borderId="37" xfId="0" applyFont="1" applyBorder="1" applyAlignment="1">
      <alignment horizontal="left" vertical="top" wrapText="1" indent="2"/>
    </xf>
    <xf numFmtId="167" fontId="11" fillId="11" borderId="37" xfId="0" applyNumberFormat="1" applyFont="1" applyFill="1" applyBorder="1" applyAlignment="1">
      <alignment horizontal="right" vertical="top"/>
    </xf>
    <xf numFmtId="167" fontId="11" fillId="9" borderId="37" xfId="0" applyNumberFormat="1" applyFont="1" applyFill="1" applyBorder="1" applyAlignment="1">
      <alignment horizontal="right" vertical="top"/>
    </xf>
    <xf numFmtId="0" fontId="11" fillId="0" borderId="28" xfId="0" applyFont="1" applyBorder="1" applyAlignment="1">
      <alignment horizontal="left" vertical="top" wrapText="1" indent="2"/>
    </xf>
    <xf numFmtId="0" fontId="0" fillId="0" borderId="28" xfId="0" applyBorder="1" applyAlignment="1">
      <alignment horizontal="left"/>
    </xf>
    <xf numFmtId="0" fontId="17" fillId="0" borderId="28" xfId="0" applyFont="1" applyBorder="1" applyAlignment="1">
      <alignment horizontal="left" vertical="top" wrapText="1" indent="1"/>
    </xf>
    <xf numFmtId="167" fontId="11" fillId="9" borderId="28" xfId="0" applyNumberFormat="1" applyFont="1" applyFill="1" applyBorder="1" applyAlignment="1">
      <alignment horizontal="right" vertical="top"/>
    </xf>
    <xf numFmtId="167" fontId="11" fillId="11" borderId="23" xfId="0" applyNumberFormat="1" applyFont="1" applyFill="1" applyBorder="1" applyAlignment="1">
      <alignment horizontal="right" vertical="top"/>
    </xf>
    <xf numFmtId="0" fontId="11" fillId="10" borderId="23" xfId="0" applyFont="1" applyFill="1" applyBorder="1" applyAlignment="1">
      <alignment horizontal="right" vertical="top"/>
    </xf>
    <xf numFmtId="167" fontId="11" fillId="9" borderId="23" xfId="0" applyNumberFormat="1" applyFont="1" applyFill="1" applyBorder="1" applyAlignment="1">
      <alignment horizontal="right" vertical="top"/>
    </xf>
    <xf numFmtId="0" fontId="11" fillId="10" borderId="37" xfId="0" applyFont="1" applyFill="1" applyBorder="1" applyAlignment="1">
      <alignment horizontal="right" vertical="top"/>
    </xf>
    <xf numFmtId="167" fontId="11" fillId="9" borderId="54" xfId="0" applyNumberFormat="1" applyFont="1" applyFill="1" applyBorder="1" applyAlignment="1">
      <alignment horizontal="right" vertical="top"/>
    </xf>
    <xf numFmtId="0" fontId="11" fillId="10" borderId="54" xfId="0" applyFont="1" applyFill="1" applyBorder="1" applyAlignment="1">
      <alignment horizontal="right" vertical="top"/>
    </xf>
    <xf numFmtId="167" fontId="11" fillId="11" borderId="24" xfId="0" applyNumberFormat="1" applyFont="1" applyFill="1" applyBorder="1" applyAlignment="1">
      <alignment horizontal="right" vertical="top"/>
    </xf>
    <xf numFmtId="4" fontId="11" fillId="11" borderId="24" xfId="0" applyNumberFormat="1" applyFont="1" applyFill="1" applyBorder="1" applyAlignment="1">
      <alignment horizontal="right" vertical="top"/>
    </xf>
    <xf numFmtId="4" fontId="11" fillId="11" borderId="61" xfId="0" applyNumberFormat="1" applyFont="1" applyFill="1" applyBorder="1" applyAlignment="1">
      <alignment horizontal="right" vertical="top"/>
    </xf>
    <xf numFmtId="4" fontId="11" fillId="9" borderId="24" xfId="0" applyNumberFormat="1" applyFont="1" applyFill="1" applyBorder="1" applyAlignment="1">
      <alignment horizontal="right" vertical="top"/>
    </xf>
    <xf numFmtId="167" fontId="11" fillId="11" borderId="31" xfId="0" applyNumberFormat="1" applyFont="1" applyFill="1" applyBorder="1" applyAlignment="1">
      <alignment horizontal="right" vertical="top"/>
    </xf>
    <xf numFmtId="4" fontId="11" fillId="11" borderId="31" xfId="0" applyNumberFormat="1" applyFont="1" applyFill="1" applyBorder="1" applyAlignment="1">
      <alignment horizontal="right" vertical="top"/>
    </xf>
    <xf numFmtId="4" fontId="11" fillId="9" borderId="31" xfId="0" applyNumberFormat="1" applyFont="1" applyFill="1" applyBorder="1" applyAlignment="1">
      <alignment horizontal="right" vertical="top"/>
    </xf>
    <xf numFmtId="0" fontId="11" fillId="0" borderId="34" xfId="0" applyFont="1" applyBorder="1" applyAlignment="1">
      <alignment horizontal="left" vertical="top" wrapText="1" indent="2"/>
    </xf>
    <xf numFmtId="0" fontId="0" fillId="0" borderId="34" xfId="0" applyBorder="1" applyAlignment="1">
      <alignment horizontal="left"/>
    </xf>
    <xf numFmtId="167" fontId="11" fillId="11" borderId="28" xfId="0" applyNumberFormat="1" applyFont="1" applyFill="1" applyBorder="1" applyAlignment="1">
      <alignment horizontal="right" vertical="top"/>
    </xf>
    <xf numFmtId="4" fontId="11" fillId="9" borderId="28" xfId="0" applyNumberFormat="1" applyFont="1" applyFill="1" applyBorder="1" applyAlignment="1">
      <alignment horizontal="right" vertical="top"/>
    </xf>
    <xf numFmtId="4" fontId="11" fillId="11" borderId="23" xfId="0" applyNumberFormat="1" applyFont="1" applyFill="1" applyBorder="1" applyAlignment="1">
      <alignment horizontal="right" vertical="top"/>
    </xf>
    <xf numFmtId="4" fontId="11" fillId="9" borderId="23" xfId="0" applyNumberFormat="1" applyFont="1" applyFill="1" applyBorder="1" applyAlignment="1">
      <alignment horizontal="right" vertical="top"/>
    </xf>
    <xf numFmtId="4" fontId="11" fillId="11" borderId="28" xfId="0" applyNumberFormat="1" applyFont="1" applyFill="1" applyBorder="1" applyAlignment="1">
      <alignment horizontal="right" vertical="top"/>
    </xf>
    <xf numFmtId="0" fontId="11" fillId="0" borderId="34" xfId="0" applyFont="1" applyBorder="1" applyAlignment="1">
      <alignment horizontal="left" vertical="top" wrapText="1" indent="1"/>
    </xf>
    <xf numFmtId="0" fontId="14" fillId="0" borderId="23" xfId="0" applyFont="1" applyBorder="1" applyAlignment="1">
      <alignment vertical="top" wrapText="1"/>
    </xf>
    <xf numFmtId="4" fontId="11" fillId="9" borderId="44" xfId="0" applyNumberFormat="1" applyFont="1" applyFill="1" applyBorder="1" applyAlignment="1">
      <alignment horizontal="right" vertical="top"/>
    </xf>
    <xf numFmtId="167" fontId="11" fillId="9" borderId="44" xfId="0" applyNumberFormat="1" applyFont="1" applyFill="1" applyBorder="1" applyAlignment="1">
      <alignment horizontal="right" vertical="top"/>
    </xf>
    <xf numFmtId="4" fontId="11" fillId="9" borderId="59" xfId="0" applyNumberFormat="1" applyFont="1" applyFill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 indent="4"/>
    </xf>
    <xf numFmtId="0" fontId="14" fillId="0" borderId="37" xfId="0" applyFont="1" applyBorder="1" applyAlignment="1">
      <alignment vertical="top" wrapText="1"/>
    </xf>
    <xf numFmtId="167" fontId="11" fillId="9" borderId="59" xfId="0" applyNumberFormat="1" applyFont="1" applyFill="1" applyBorder="1" applyAlignment="1">
      <alignment horizontal="right" vertical="top"/>
    </xf>
    <xf numFmtId="0" fontId="11" fillId="0" borderId="17" xfId="0" applyFont="1" applyBorder="1" applyAlignment="1">
      <alignment horizontal="left" vertical="top" wrapText="1"/>
    </xf>
    <xf numFmtId="0" fontId="0" fillId="0" borderId="57" xfId="0" applyBorder="1" applyAlignment="1">
      <alignment horizontal="left"/>
    </xf>
    <xf numFmtId="167" fontId="0" fillId="11" borderId="57" xfId="0" applyNumberFormat="1" applyFill="1" applyBorder="1" applyAlignment="1">
      <alignment vertical="top"/>
    </xf>
    <xf numFmtId="167" fontId="0" fillId="9" borderId="57" xfId="0" applyNumberFormat="1" applyFill="1" applyBorder="1" applyAlignment="1">
      <alignment vertical="top"/>
    </xf>
    <xf numFmtId="4" fontId="11" fillId="11" borderId="37" xfId="0" applyNumberFormat="1" applyFont="1" applyFill="1" applyBorder="1" applyAlignment="1">
      <alignment horizontal="right" vertical="top"/>
    </xf>
    <xf numFmtId="4" fontId="11" fillId="9" borderId="37" xfId="0" applyNumberFormat="1" applyFont="1" applyFill="1" applyBorder="1" applyAlignment="1">
      <alignment horizontal="right" vertical="top"/>
    </xf>
    <xf numFmtId="0" fontId="17" fillId="0" borderId="23" xfId="0" applyFont="1" applyBorder="1" applyAlignment="1">
      <alignment horizontal="left" vertical="top" wrapText="1" indent="1"/>
    </xf>
    <xf numFmtId="4" fontId="11" fillId="11" borderId="49" xfId="0" applyNumberFormat="1" applyFont="1" applyFill="1" applyBorder="1" applyAlignment="1">
      <alignment horizontal="right" vertical="top"/>
    </xf>
    <xf numFmtId="4" fontId="11" fillId="9" borderId="49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indent="1"/>
    </xf>
    <xf numFmtId="0" fontId="13" fillId="0" borderId="0" xfId="0" applyFont="1" applyAlignment="1">
      <alignment horizontal="center" vertical="center"/>
    </xf>
    <xf numFmtId="0" fontId="0" fillId="8" borderId="17" xfId="0" applyFill="1" applyBorder="1" applyAlignment="1">
      <alignment wrapText="1"/>
    </xf>
    <xf numFmtId="0" fontId="0" fillId="8" borderId="17" xfId="0" applyFill="1" applyBorder="1"/>
    <xf numFmtId="0" fontId="0" fillId="8" borderId="0" xfId="0" applyFill="1" applyAlignment="1">
      <alignment horizontal="left"/>
    </xf>
    <xf numFmtId="0" fontId="0" fillId="0" borderId="0" xfId="0" applyBorder="1" applyAlignment="1">
      <alignment horizontal="left" wrapText="1"/>
    </xf>
    <xf numFmtId="0" fontId="11" fillId="11" borderId="31" xfId="0" applyFont="1" applyFill="1" applyBorder="1" applyAlignment="1">
      <alignment vertical="top" wrapText="1"/>
    </xf>
    <xf numFmtId="167" fontId="11" fillId="11" borderId="31" xfId="0" applyNumberFormat="1" applyFont="1" applyFill="1" applyBorder="1" applyAlignment="1">
      <alignment vertical="top"/>
    </xf>
    <xf numFmtId="0" fontId="13" fillId="8" borderId="0" xfId="0" applyFont="1" applyFill="1"/>
    <xf numFmtId="0" fontId="0" fillId="8" borderId="0" xfId="0" applyFill="1"/>
    <xf numFmtId="0" fontId="16" fillId="0" borderId="0" xfId="0" applyFont="1" applyAlignment="1">
      <alignment horizontal="right"/>
    </xf>
    <xf numFmtId="166" fontId="0" fillId="11" borderId="31" xfId="0" applyNumberFormat="1" applyFill="1" applyBorder="1" applyAlignment="1">
      <alignment horizontal="right"/>
    </xf>
    <xf numFmtId="166" fontId="0" fillId="9" borderId="32" xfId="0" applyNumberFormat="1" applyFill="1" applyBorder="1" applyAlignment="1">
      <alignment horizontal="right"/>
    </xf>
    <xf numFmtId="0" fontId="0" fillId="0" borderId="17" xfId="0" applyBorder="1" applyAlignment="1">
      <alignment wrapText="1"/>
    </xf>
    <xf numFmtId="1" fontId="0" fillId="0" borderId="39" xfId="0" applyNumberFormat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166" fontId="0" fillId="11" borderId="40" xfId="0" applyNumberForma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" fontId="0" fillId="0" borderId="35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0" fillId="0" borderId="30" xfId="0" applyBorder="1" applyAlignment="1">
      <alignment wrapText="1"/>
    </xf>
    <xf numFmtId="166" fontId="0" fillId="9" borderId="31" xfId="0" applyNumberFormat="1" applyFill="1" applyBorder="1" applyAlignment="1">
      <alignment horizontal="right"/>
    </xf>
    <xf numFmtId="167" fontId="0" fillId="11" borderId="31" xfId="0" applyNumberFormat="1" applyFill="1" applyBorder="1" applyAlignment="1">
      <alignment horizontal="right"/>
    </xf>
    <xf numFmtId="167" fontId="0" fillId="9" borderId="32" xfId="0" applyNumberFormat="1" applyFill="1" applyBorder="1" applyAlignment="1">
      <alignment horizontal="right"/>
    </xf>
    <xf numFmtId="167" fontId="0" fillId="9" borderId="31" xfId="0" applyNumberFormat="1" applyFill="1" applyBorder="1" applyAlignment="1">
      <alignment horizontal="right"/>
    </xf>
    <xf numFmtId="1" fontId="0" fillId="0" borderId="24" xfId="0" applyNumberFormat="1" applyBorder="1" applyAlignment="1">
      <alignment horizontal="center" vertical="center"/>
    </xf>
    <xf numFmtId="0" fontId="14" fillId="0" borderId="25" xfId="0" applyFont="1" applyBorder="1" applyAlignment="1">
      <alignment horizontal="left" wrapText="1"/>
    </xf>
    <xf numFmtId="0" fontId="0" fillId="0" borderId="31" xfId="0" applyBorder="1" applyAlignment="1">
      <alignment horizontal="center"/>
    </xf>
    <xf numFmtId="0" fontId="0" fillId="0" borderId="30" xfId="0" applyBorder="1"/>
    <xf numFmtId="1" fontId="0" fillId="0" borderId="15" xfId="0" applyNumberForma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168" fontId="0" fillId="9" borderId="31" xfId="0" applyNumberFormat="1" applyFill="1" applyBorder="1" applyAlignment="1">
      <alignment horizontal="right"/>
    </xf>
    <xf numFmtId="1" fontId="0" fillId="0" borderId="38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7" fontId="0" fillId="11" borderId="31" xfId="0" applyNumberFormat="1" applyFill="1" applyBorder="1"/>
    <xf numFmtId="167" fontId="0" fillId="9" borderId="32" xfId="0" applyNumberFormat="1" applyFill="1" applyBorder="1"/>
    <xf numFmtId="168" fontId="0" fillId="11" borderId="31" xfId="0" applyNumberFormat="1" applyFill="1" applyBorder="1" applyAlignment="1">
      <alignment horizontal="right"/>
    </xf>
    <xf numFmtId="168" fontId="0" fillId="9" borderId="32" xfId="0" applyNumberFormat="1" applyFill="1" applyBorder="1" applyAlignment="1">
      <alignment horizontal="right"/>
    </xf>
    <xf numFmtId="1" fontId="0" fillId="0" borderId="33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7" fontId="0" fillId="10" borderId="31" xfId="0" applyNumberFormat="1" applyFill="1" applyBorder="1" applyAlignment="1">
      <alignment horizontal="right"/>
    </xf>
    <xf numFmtId="1" fontId="0" fillId="0" borderId="26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0" fontId="0" fillId="10" borderId="31" xfId="0" applyFill="1" applyBorder="1" applyAlignment="1">
      <alignment horizontal="right"/>
    </xf>
    <xf numFmtId="0" fontId="0" fillId="0" borderId="17" xfId="0" applyBorder="1" applyAlignment="1">
      <alignment vertical="top" wrapText="1"/>
    </xf>
    <xf numFmtId="164" fontId="0" fillId="0" borderId="33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14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5" fillId="0" borderId="8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04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67" xfId="0" applyNumberFormat="1" applyFont="1" applyBorder="1" applyAlignment="1">
      <alignment horizontal="center" vertical="center" wrapText="1"/>
    </xf>
    <xf numFmtId="0" fontId="23" fillId="0" borderId="96" xfId="0" applyFont="1" applyBorder="1" applyAlignment="1">
      <alignment horizontal="center" vertical="center" textRotation="90"/>
    </xf>
    <xf numFmtId="0" fontId="23" fillId="0" borderId="97" xfId="0" applyFont="1" applyBorder="1" applyAlignment="1">
      <alignment horizontal="center" vertical="center" textRotation="90"/>
    </xf>
    <xf numFmtId="0" fontId="23" fillId="0" borderId="98" xfId="0" applyFont="1" applyBorder="1" applyAlignment="1">
      <alignment horizontal="center" vertical="center" textRotation="90"/>
    </xf>
    <xf numFmtId="0" fontId="19" fillId="0" borderId="0" xfId="0" applyFont="1" applyAlignment="1">
      <alignment horizontal="left"/>
    </xf>
    <xf numFmtId="0" fontId="5" fillId="0" borderId="8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68" xfId="0" applyNumberFormat="1" applyFont="1" applyBorder="1" applyAlignment="1">
      <alignment horizontal="center" vertical="center" wrapText="1"/>
    </xf>
    <xf numFmtId="0" fontId="23" fillId="0" borderId="90" xfId="0" applyFont="1" applyBorder="1" applyAlignment="1">
      <alignment horizontal="center" vertical="center" textRotation="90"/>
    </xf>
    <xf numFmtId="0" fontId="23" fillId="0" borderId="92" xfId="0" applyFont="1" applyBorder="1" applyAlignment="1">
      <alignment horizontal="center" vertical="center" textRotation="90"/>
    </xf>
    <xf numFmtId="0" fontId="23" fillId="0" borderId="95" xfId="0" applyFont="1" applyBorder="1" applyAlignment="1">
      <alignment horizontal="center" vertical="center" textRotation="90"/>
    </xf>
    <xf numFmtId="0" fontId="0" fillId="12" borderId="7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 wrapText="1"/>
    </xf>
    <xf numFmtId="0" fontId="5" fillId="14" borderId="9" xfId="0" applyFont="1" applyFill="1" applyBorder="1" applyAlignment="1">
      <alignment horizontal="center" vertical="center" wrapText="1"/>
    </xf>
    <xf numFmtId="0" fontId="5" fillId="14" borderId="10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center" vertical="center" wrapText="1"/>
    </xf>
    <xf numFmtId="0" fontId="19" fillId="0" borderId="101" xfId="0" applyFont="1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71" xfId="0" applyBorder="1" applyAlignment="1" applyProtection="1">
      <alignment horizontal="center" vertical="center"/>
    </xf>
    <xf numFmtId="0" fontId="0" fillId="0" borderId="72" xfId="0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/>
    </xf>
    <xf numFmtId="4" fontId="1" fillId="5" borderId="12" xfId="0" applyNumberFormat="1" applyFont="1" applyFill="1" applyBorder="1" applyAlignment="1" applyProtection="1"/>
    <xf numFmtId="0" fontId="0" fillId="0" borderId="76" xfId="0" applyBorder="1" applyAlignment="1" applyProtection="1">
      <alignment horizontal="center"/>
    </xf>
    <xf numFmtId="0" fontId="0" fillId="0" borderId="80" xfId="0" applyBorder="1" applyAlignment="1" applyProtection="1">
      <alignment horizontal="center"/>
    </xf>
    <xf numFmtId="0" fontId="0" fillId="0" borderId="81" xfId="0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4" fontId="4" fillId="5" borderId="1" xfId="0" applyNumberFormat="1" applyFont="1" applyFill="1" applyBorder="1" applyAlignment="1" applyProtection="1">
      <protection locked="0"/>
    </xf>
    <xf numFmtId="0" fontId="0" fillId="0" borderId="69" xfId="0" applyNumberFormat="1" applyBorder="1" applyAlignment="1" applyProtection="1">
      <alignment horizontal="center" vertical="center" wrapText="1"/>
    </xf>
    <xf numFmtId="0" fontId="0" fillId="0" borderId="9" xfId="0" applyNumberFormat="1" applyFont="1" applyBorder="1" applyAlignment="1" applyProtection="1">
      <alignment horizontal="center" vertical="center" wrapText="1"/>
    </xf>
    <xf numFmtId="0" fontId="0" fillId="0" borderId="7" xfId="0" applyNumberFormat="1" applyBorder="1" applyAlignment="1" applyProtection="1">
      <alignment horizontal="center" vertical="center" wrapText="1"/>
    </xf>
    <xf numFmtId="4" fontId="4" fillId="5" borderId="2" xfId="0" applyNumberFormat="1" applyFont="1" applyFill="1" applyBorder="1" applyAlignment="1" applyProtection="1">
      <alignment horizontal="right"/>
      <protection locked="0"/>
    </xf>
    <xf numFmtId="4" fontId="4" fillId="5" borderId="3" xfId="0" applyNumberFormat="1" applyFont="1" applyFill="1" applyBorder="1" applyAlignment="1" applyProtection="1">
      <alignment horizontal="right"/>
      <protection locked="0"/>
    </xf>
    <xf numFmtId="0" fontId="0" fillId="0" borderId="68" xfId="0" applyBorder="1" applyAlignment="1" applyProtection="1">
      <alignment horizontal="center" vertical="center"/>
    </xf>
    <xf numFmtId="0" fontId="0" fillId="0" borderId="107" xfId="0" applyBorder="1" applyAlignment="1" applyProtection="1">
      <alignment horizontal="center"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6" fillId="13" borderId="71" xfId="0" applyFont="1" applyFill="1" applyBorder="1" applyAlignment="1">
      <alignment horizontal="center" vertical="center" wrapText="1"/>
    </xf>
    <xf numFmtId="0" fontId="6" fillId="13" borderId="7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/>
    </xf>
    <xf numFmtId="0" fontId="0" fillId="0" borderId="68" xfId="0" applyBorder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4" fillId="0" borderId="71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12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outlinePr summaryBelow="0" summaryRight="0"/>
    <pageSetUpPr autoPageBreaks="0"/>
  </sheetPr>
  <dimension ref="A1:R172"/>
  <sheetViews>
    <sheetView tabSelected="1" topLeftCell="A110" workbookViewId="0">
      <selection activeCell="O135" sqref="O135"/>
    </sheetView>
  </sheetViews>
  <sheetFormatPr defaultColWidth="10.1640625" defaultRowHeight="11.45" customHeight="1" outlineLevelRow="1"/>
  <cols>
    <col min="1" max="1" width="0.33203125" style="1" customWidth="1"/>
    <col min="2" max="2" width="20.83203125" style="347" customWidth="1"/>
    <col min="3" max="3" width="15" style="1" customWidth="1"/>
    <col min="4" max="4" width="0.33203125" style="1" customWidth="1"/>
    <col min="5" max="5" width="5.6640625" style="1" customWidth="1"/>
    <col min="6" max="6" width="6.5" style="1" customWidth="1"/>
    <col min="7" max="14" width="8.33203125" style="1" customWidth="1"/>
    <col min="15" max="15" width="17.5" style="1" customWidth="1"/>
    <col min="16" max="17" width="8.33203125" style="1" customWidth="1"/>
    <col min="18" max="18" width="17.5" style="1" customWidth="1"/>
  </cols>
  <sheetData>
    <row r="1" spans="2:18" ht="12" customHeight="1">
      <c r="B1" s="376" t="s">
        <v>174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Q1" s="355"/>
      <c r="R1" s="28" t="s">
        <v>46</v>
      </c>
    </row>
    <row r="2" spans="2:18" ht="11.1" customHeight="1" thickBot="1"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429" t="s">
        <v>47</v>
      </c>
      <c r="Q2" s="429"/>
      <c r="R2" s="29">
        <v>503737</v>
      </c>
    </row>
    <row r="3" spans="2:18" ht="11.1" customHeight="1">
      <c r="H3" s="353" t="s">
        <v>48</v>
      </c>
      <c r="I3" s="433" t="s">
        <v>49</v>
      </c>
      <c r="J3" s="433"/>
      <c r="K3" s="433"/>
      <c r="P3" s="429" t="s">
        <v>50</v>
      </c>
      <c r="Q3" s="429"/>
      <c r="R3" s="30" t="s">
        <v>51</v>
      </c>
    </row>
    <row r="4" spans="2:18" ht="11.1" customHeight="1">
      <c r="B4" s="428" t="s">
        <v>52</v>
      </c>
      <c r="C4" s="428"/>
      <c r="D4" s="428"/>
      <c r="E4" s="428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29" t="s">
        <v>53</v>
      </c>
      <c r="Q4" s="429"/>
      <c r="R4" s="31" t="s">
        <v>349</v>
      </c>
    </row>
    <row r="5" spans="2:18" ht="11.1" customHeight="1">
      <c r="B5" s="434" t="s">
        <v>54</v>
      </c>
      <c r="C5" s="434"/>
      <c r="D5" s="434"/>
      <c r="E5" s="434"/>
      <c r="F5" s="431"/>
      <c r="G5" s="431"/>
      <c r="H5" s="431"/>
      <c r="I5" s="431"/>
      <c r="J5" s="431"/>
      <c r="K5" s="431"/>
      <c r="L5" s="431"/>
      <c r="M5" s="431"/>
      <c r="N5" s="431"/>
      <c r="O5" s="431"/>
      <c r="R5" s="31"/>
    </row>
    <row r="6" spans="2:18" ht="11.1" customHeight="1">
      <c r="B6" s="428" t="s">
        <v>56</v>
      </c>
      <c r="C6" s="428"/>
      <c r="D6" s="428"/>
      <c r="E6" s="428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29" t="s">
        <v>57</v>
      </c>
      <c r="Q6" s="429"/>
      <c r="R6" s="31" t="s">
        <v>58</v>
      </c>
    </row>
    <row r="7" spans="2:18" ht="11.1" customHeight="1">
      <c r="B7" s="428" t="s">
        <v>175</v>
      </c>
      <c r="C7" s="428"/>
      <c r="D7" s="428"/>
      <c r="E7" s="428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29" t="s">
        <v>53</v>
      </c>
      <c r="Q7" s="429"/>
      <c r="R7" s="31"/>
    </row>
    <row r="8" spans="2:18" ht="11.1" customHeight="1">
      <c r="B8" s="428" t="s">
        <v>176</v>
      </c>
      <c r="C8" s="428"/>
      <c r="D8" s="428"/>
      <c r="E8" s="428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29" t="s">
        <v>61</v>
      </c>
      <c r="Q8" s="429"/>
      <c r="R8" s="31" t="s">
        <v>350</v>
      </c>
    </row>
    <row r="9" spans="2:18" ht="11.1" customHeight="1">
      <c r="B9" s="428" t="s">
        <v>177</v>
      </c>
      <c r="C9" s="428"/>
      <c r="D9" s="428"/>
      <c r="E9" s="428"/>
      <c r="F9" s="432" t="s">
        <v>249</v>
      </c>
      <c r="G9" s="432"/>
      <c r="H9" s="432"/>
      <c r="I9" s="432"/>
      <c r="J9" s="432"/>
      <c r="K9" s="432"/>
      <c r="L9" s="432"/>
      <c r="M9" s="432"/>
      <c r="N9" s="432"/>
      <c r="O9" s="432"/>
      <c r="R9" s="31"/>
    </row>
    <row r="10" spans="2:18" ht="11.1" customHeight="1">
      <c r="B10" s="428" t="s">
        <v>179</v>
      </c>
      <c r="C10" s="428"/>
      <c r="D10" s="428"/>
      <c r="E10" s="428"/>
      <c r="R10" s="31"/>
    </row>
    <row r="11" spans="2:18" ht="11.1" customHeight="1" thickBot="1">
      <c r="B11" s="347" t="s">
        <v>63</v>
      </c>
      <c r="C11" s="322" t="s">
        <v>64</v>
      </c>
      <c r="P11" s="429" t="s">
        <v>65</v>
      </c>
      <c r="Q11" s="429"/>
      <c r="R11" s="32" t="s">
        <v>66</v>
      </c>
    </row>
    <row r="12" spans="2:18" s="1" customFormat="1" ht="6" customHeight="1"/>
    <row r="13" spans="2:18" s="33" customFormat="1" ht="12" customHeight="1">
      <c r="B13" s="34" t="s">
        <v>180</v>
      </c>
      <c r="C13" s="430"/>
      <c r="D13" s="430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2:18" s="1" customFormat="1" ht="6" customHeight="1"/>
    <row r="15" spans="2:18" ht="11.1" customHeight="1">
      <c r="B15" s="377" t="s">
        <v>0</v>
      </c>
      <c r="C15" s="377"/>
      <c r="D15" s="377"/>
      <c r="E15" s="378" t="s">
        <v>1</v>
      </c>
      <c r="F15" s="378" t="s">
        <v>181</v>
      </c>
      <c r="G15" s="378" t="s">
        <v>182</v>
      </c>
      <c r="H15" s="378"/>
      <c r="I15" s="379" t="s">
        <v>183</v>
      </c>
      <c r="J15" s="379"/>
      <c r="K15" s="379"/>
      <c r="L15" s="379"/>
      <c r="M15" s="379"/>
      <c r="N15" s="379"/>
      <c r="O15" s="379"/>
      <c r="P15" s="379"/>
      <c r="Q15" s="379"/>
      <c r="R15" s="378" t="s">
        <v>184</v>
      </c>
    </row>
    <row r="16" spans="2:18" ht="21.95" customHeight="1">
      <c r="B16" s="377"/>
      <c r="C16" s="377"/>
      <c r="D16" s="377"/>
      <c r="E16" s="378"/>
      <c r="F16" s="378"/>
      <c r="G16" s="378"/>
      <c r="H16" s="378"/>
      <c r="I16" s="378" t="s">
        <v>185</v>
      </c>
      <c r="J16" s="378"/>
      <c r="K16" s="378" t="s">
        <v>186</v>
      </c>
      <c r="L16" s="378"/>
      <c r="M16" s="378" t="s">
        <v>187</v>
      </c>
      <c r="N16" s="378"/>
      <c r="O16" s="329" t="s">
        <v>188</v>
      </c>
      <c r="P16" s="378" t="s">
        <v>189</v>
      </c>
      <c r="Q16" s="378"/>
      <c r="R16" s="378"/>
    </row>
    <row r="17" spans="2:18" ht="11.1" customHeight="1" thickBot="1">
      <c r="B17" s="372">
        <v>1</v>
      </c>
      <c r="C17" s="372"/>
      <c r="D17" s="372"/>
      <c r="E17" s="327">
        <v>2</v>
      </c>
      <c r="F17" s="36">
        <v>3</v>
      </c>
      <c r="G17" s="373">
        <v>4</v>
      </c>
      <c r="H17" s="373"/>
      <c r="I17" s="373">
        <v>5</v>
      </c>
      <c r="J17" s="373"/>
      <c r="K17" s="373">
        <v>6</v>
      </c>
      <c r="L17" s="373"/>
      <c r="M17" s="373">
        <v>7</v>
      </c>
      <c r="N17" s="373"/>
      <c r="O17" s="327">
        <v>8</v>
      </c>
      <c r="P17" s="373">
        <v>9</v>
      </c>
      <c r="Q17" s="373"/>
      <c r="R17" s="327">
        <v>10</v>
      </c>
    </row>
    <row r="18" spans="2:18" s="37" customFormat="1" ht="11.1" customHeight="1">
      <c r="B18" s="412" t="s">
        <v>190</v>
      </c>
      <c r="C18" s="412"/>
      <c r="D18" s="412"/>
      <c r="E18" s="38">
        <v>10</v>
      </c>
      <c r="F18" s="39"/>
      <c r="G18" s="413"/>
      <c r="H18" s="413"/>
      <c r="I18" s="413"/>
      <c r="J18" s="413"/>
      <c r="K18" s="414"/>
      <c r="L18" s="414"/>
      <c r="M18" s="413"/>
      <c r="N18" s="413"/>
      <c r="O18" s="343"/>
      <c r="P18" s="413"/>
      <c r="Q18" s="413"/>
      <c r="R18" s="40"/>
    </row>
    <row r="19" spans="2:18" ht="11.1" customHeight="1">
      <c r="B19" s="425" t="s">
        <v>6</v>
      </c>
      <c r="C19" s="425"/>
      <c r="D19" s="425"/>
      <c r="E19" s="41">
        <v>30</v>
      </c>
      <c r="F19" s="42">
        <v>120</v>
      </c>
      <c r="G19" s="408"/>
      <c r="H19" s="408"/>
      <c r="I19" s="408"/>
      <c r="J19" s="408"/>
      <c r="K19" s="391"/>
      <c r="L19" s="391"/>
      <c r="M19" s="408"/>
      <c r="N19" s="408"/>
      <c r="O19" s="334"/>
      <c r="P19" s="409"/>
      <c r="Q19" s="409"/>
      <c r="R19" s="43"/>
    </row>
    <row r="20" spans="2:18" ht="11.1" customHeight="1">
      <c r="B20" s="404" t="s">
        <v>16</v>
      </c>
      <c r="C20" s="404"/>
      <c r="D20" s="404"/>
      <c r="E20" s="44"/>
      <c r="F20" s="332"/>
      <c r="G20" s="388"/>
      <c r="H20" s="388"/>
      <c r="I20" s="388"/>
      <c r="J20" s="388"/>
      <c r="K20" s="388"/>
      <c r="L20" s="388"/>
      <c r="M20" s="388"/>
      <c r="N20" s="388"/>
      <c r="O20" s="332"/>
      <c r="P20" s="388"/>
      <c r="Q20" s="388"/>
      <c r="R20" s="11"/>
    </row>
    <row r="21" spans="2:18" ht="11.1" customHeight="1">
      <c r="B21" s="384" t="s">
        <v>191</v>
      </c>
      <c r="C21" s="384"/>
      <c r="D21" s="384"/>
      <c r="E21" s="45">
        <v>31</v>
      </c>
      <c r="F21" s="46">
        <v>120</v>
      </c>
      <c r="G21" s="423"/>
      <c r="H21" s="423"/>
      <c r="I21" s="423"/>
      <c r="J21" s="423"/>
      <c r="K21" s="385"/>
      <c r="L21" s="385"/>
      <c r="M21" s="385"/>
      <c r="N21" s="385"/>
      <c r="O21" s="331"/>
      <c r="P21" s="424"/>
      <c r="Q21" s="424"/>
      <c r="R21" s="47"/>
    </row>
    <row r="22" spans="2:18" ht="21.95" customHeight="1">
      <c r="B22" s="425" t="s">
        <v>7</v>
      </c>
      <c r="C22" s="425"/>
      <c r="D22" s="425"/>
      <c r="E22" s="41">
        <v>40</v>
      </c>
      <c r="F22" s="42">
        <v>130</v>
      </c>
      <c r="G22" s="408"/>
      <c r="H22" s="408"/>
      <c r="I22" s="408"/>
      <c r="J22" s="408"/>
      <c r="K22" s="391"/>
      <c r="L22" s="391"/>
      <c r="M22" s="408"/>
      <c r="N22" s="408"/>
      <c r="O22" s="334"/>
      <c r="P22" s="409"/>
      <c r="Q22" s="409"/>
      <c r="R22" s="43"/>
    </row>
    <row r="23" spans="2:18" ht="21.95" customHeight="1">
      <c r="B23" s="425" t="s">
        <v>192</v>
      </c>
      <c r="C23" s="425"/>
      <c r="D23" s="425"/>
      <c r="E23" s="41">
        <v>50</v>
      </c>
      <c r="F23" s="42">
        <v>140</v>
      </c>
      <c r="G23" s="408"/>
      <c r="H23" s="408"/>
      <c r="I23" s="408"/>
      <c r="J23" s="408"/>
      <c r="K23" s="391"/>
      <c r="L23" s="391"/>
      <c r="M23" s="391"/>
      <c r="N23" s="391"/>
      <c r="O23" s="334"/>
      <c r="P23" s="409"/>
      <c r="Q23" s="409"/>
      <c r="R23" s="43"/>
    </row>
    <row r="24" spans="2:18" ht="21.95" customHeight="1">
      <c r="B24" s="425" t="s">
        <v>9</v>
      </c>
      <c r="C24" s="425"/>
      <c r="D24" s="425"/>
      <c r="E24" s="41">
        <v>60</v>
      </c>
      <c r="F24" s="42">
        <v>150</v>
      </c>
      <c r="G24" s="393"/>
      <c r="H24" s="393"/>
      <c r="I24" s="393"/>
      <c r="J24" s="393"/>
      <c r="K24" s="393"/>
      <c r="L24" s="393"/>
      <c r="M24" s="393"/>
      <c r="N24" s="393"/>
      <c r="O24" s="336"/>
      <c r="P24" s="393"/>
      <c r="Q24" s="393"/>
      <c r="R24" s="48"/>
    </row>
    <row r="25" spans="2:18" ht="11.1" customHeight="1">
      <c r="B25" s="404" t="s">
        <v>10</v>
      </c>
      <c r="C25" s="404"/>
      <c r="D25" s="404"/>
      <c r="E25" s="44"/>
      <c r="F25" s="332"/>
      <c r="G25" s="388"/>
      <c r="H25" s="388"/>
      <c r="I25" s="388"/>
      <c r="J25" s="388"/>
      <c r="K25" s="388"/>
      <c r="L25" s="388"/>
      <c r="M25" s="388"/>
      <c r="N25" s="388"/>
      <c r="O25" s="332"/>
      <c r="P25" s="388"/>
      <c r="Q25" s="388"/>
      <c r="R25" s="11"/>
    </row>
    <row r="26" spans="2:18" ht="33" customHeight="1">
      <c r="B26" s="384" t="s">
        <v>193</v>
      </c>
      <c r="C26" s="384"/>
      <c r="D26" s="384"/>
      <c r="E26" s="45">
        <v>62</v>
      </c>
      <c r="F26" s="46">
        <v>152</v>
      </c>
      <c r="G26" s="385"/>
      <c r="H26" s="385"/>
      <c r="I26" s="385"/>
      <c r="J26" s="385"/>
      <c r="K26" s="385"/>
      <c r="L26" s="385"/>
      <c r="M26" s="385"/>
      <c r="N26" s="385"/>
      <c r="O26" s="331"/>
      <c r="P26" s="386"/>
      <c r="Q26" s="386"/>
      <c r="R26" s="49"/>
    </row>
    <row r="27" spans="2:18" ht="21.95" customHeight="1">
      <c r="B27" s="381" t="s">
        <v>194</v>
      </c>
      <c r="C27" s="381"/>
      <c r="D27" s="381"/>
      <c r="E27" s="41">
        <v>63</v>
      </c>
      <c r="F27" s="42">
        <v>153</v>
      </c>
      <c r="G27" s="391"/>
      <c r="H27" s="391"/>
      <c r="I27" s="391"/>
      <c r="J27" s="391"/>
      <c r="K27" s="391"/>
      <c r="L27" s="391"/>
      <c r="M27" s="391"/>
      <c r="N27" s="391"/>
      <c r="O27" s="334"/>
      <c r="P27" s="393"/>
      <c r="Q27" s="393"/>
      <c r="R27" s="48"/>
    </row>
    <row r="28" spans="2:18" ht="11.1" customHeight="1">
      <c r="B28" s="425" t="s">
        <v>195</v>
      </c>
      <c r="C28" s="425"/>
      <c r="D28" s="425"/>
      <c r="E28" s="41">
        <v>90</v>
      </c>
      <c r="F28" s="50" t="s">
        <v>127</v>
      </c>
      <c r="G28" s="393"/>
      <c r="H28" s="393"/>
      <c r="I28" s="393"/>
      <c r="J28" s="393"/>
      <c r="K28" s="393"/>
      <c r="L28" s="393"/>
      <c r="M28" s="393"/>
      <c r="N28" s="393"/>
      <c r="O28" s="336"/>
      <c r="P28" s="393"/>
      <c r="Q28" s="393"/>
      <c r="R28" s="48"/>
    </row>
    <row r="29" spans="2:18" ht="11.1" customHeight="1">
      <c r="B29" s="404" t="s">
        <v>10</v>
      </c>
      <c r="C29" s="404"/>
      <c r="D29" s="404"/>
      <c r="E29" s="44"/>
      <c r="F29" s="332"/>
      <c r="G29" s="388"/>
      <c r="H29" s="388"/>
      <c r="I29" s="388"/>
      <c r="J29" s="388"/>
      <c r="K29" s="388"/>
      <c r="L29" s="388"/>
      <c r="M29" s="388"/>
      <c r="N29" s="388"/>
      <c r="O29" s="332"/>
      <c r="P29" s="388"/>
      <c r="Q29" s="388"/>
      <c r="R29" s="11"/>
    </row>
    <row r="30" spans="2:18" ht="11.1" customHeight="1">
      <c r="B30" s="384" t="s">
        <v>196</v>
      </c>
      <c r="C30" s="384"/>
      <c r="D30" s="384"/>
      <c r="E30" s="45">
        <v>92</v>
      </c>
      <c r="F30" s="46">
        <v>410</v>
      </c>
      <c r="G30" s="385"/>
      <c r="H30" s="385"/>
      <c r="I30" s="385"/>
      <c r="J30" s="385"/>
      <c r="K30" s="385"/>
      <c r="L30" s="385"/>
      <c r="M30" s="385"/>
      <c r="N30" s="385"/>
      <c r="O30" s="331"/>
      <c r="P30" s="386"/>
      <c r="Q30" s="386"/>
      <c r="R30" s="49"/>
    </row>
    <row r="31" spans="2:18" ht="11.1" customHeight="1">
      <c r="B31" s="381" t="s">
        <v>197</v>
      </c>
      <c r="C31" s="381"/>
      <c r="D31" s="381"/>
      <c r="E31" s="41">
        <v>93</v>
      </c>
      <c r="F31" s="42">
        <v>420</v>
      </c>
      <c r="G31" s="391"/>
      <c r="H31" s="391"/>
      <c r="I31" s="391"/>
      <c r="J31" s="391"/>
      <c r="K31" s="391"/>
      <c r="L31" s="391"/>
      <c r="M31" s="391"/>
      <c r="N31" s="391"/>
      <c r="O31" s="334"/>
      <c r="P31" s="393"/>
      <c r="Q31" s="393"/>
      <c r="R31" s="48"/>
    </row>
    <row r="32" spans="2:18" ht="21.95" customHeight="1">
      <c r="B32" s="381" t="s">
        <v>198</v>
      </c>
      <c r="C32" s="381"/>
      <c r="D32" s="381"/>
      <c r="E32" s="41">
        <v>94</v>
      </c>
      <c r="F32" s="42">
        <v>430</v>
      </c>
      <c r="G32" s="391"/>
      <c r="H32" s="391"/>
      <c r="I32" s="391"/>
      <c r="J32" s="391"/>
      <c r="K32" s="391"/>
      <c r="L32" s="391"/>
      <c r="M32" s="391"/>
      <c r="N32" s="391"/>
      <c r="O32" s="334"/>
      <c r="P32" s="393"/>
      <c r="Q32" s="393"/>
      <c r="R32" s="48"/>
    </row>
    <row r="33" spans="2:18" ht="11.1" customHeight="1">
      <c r="B33" s="381" t="s">
        <v>199</v>
      </c>
      <c r="C33" s="381"/>
      <c r="D33" s="381"/>
      <c r="E33" s="41">
        <v>95</v>
      </c>
      <c r="F33" s="42">
        <v>440</v>
      </c>
      <c r="G33" s="391"/>
      <c r="H33" s="391"/>
      <c r="I33" s="391"/>
      <c r="J33" s="391"/>
      <c r="K33" s="391"/>
      <c r="L33" s="391"/>
      <c r="M33" s="391"/>
      <c r="N33" s="391"/>
      <c r="O33" s="334"/>
      <c r="P33" s="393"/>
      <c r="Q33" s="393"/>
      <c r="R33" s="48"/>
    </row>
    <row r="34" spans="2:18" ht="21.95" customHeight="1">
      <c r="B34" s="381" t="s">
        <v>200</v>
      </c>
      <c r="C34" s="381"/>
      <c r="D34" s="381"/>
      <c r="E34" s="41">
        <v>96</v>
      </c>
      <c r="F34" s="42">
        <v>620</v>
      </c>
      <c r="G34" s="391"/>
      <c r="H34" s="391"/>
      <c r="I34" s="391"/>
      <c r="J34" s="391"/>
      <c r="K34" s="391"/>
      <c r="L34" s="391"/>
      <c r="M34" s="391"/>
      <c r="N34" s="391"/>
      <c r="O34" s="334"/>
      <c r="P34" s="393"/>
      <c r="Q34" s="393"/>
      <c r="R34" s="48"/>
    </row>
    <row r="35" spans="2:18" ht="11.1" customHeight="1">
      <c r="B35" s="381" t="s">
        <v>201</v>
      </c>
      <c r="C35" s="381"/>
      <c r="D35" s="381"/>
      <c r="E35" s="41">
        <v>97</v>
      </c>
      <c r="F35" s="42">
        <v>630</v>
      </c>
      <c r="G35" s="391"/>
      <c r="H35" s="391"/>
      <c r="I35" s="391"/>
      <c r="J35" s="391"/>
      <c r="K35" s="391"/>
      <c r="L35" s="391"/>
      <c r="M35" s="391"/>
      <c r="N35" s="391"/>
      <c r="O35" s="334"/>
      <c r="P35" s="393"/>
      <c r="Q35" s="393"/>
      <c r="R35" s="48"/>
    </row>
    <row r="36" spans="2:18" ht="21.95" customHeight="1">
      <c r="B36" s="381" t="s">
        <v>202</v>
      </c>
      <c r="C36" s="381"/>
      <c r="D36" s="381"/>
      <c r="E36" s="41">
        <v>98</v>
      </c>
      <c r="F36" s="42">
        <v>650</v>
      </c>
      <c r="G36" s="391"/>
      <c r="H36" s="391"/>
      <c r="I36" s="391"/>
      <c r="J36" s="391"/>
      <c r="K36" s="391"/>
      <c r="L36" s="391"/>
      <c r="M36" s="391"/>
      <c r="N36" s="391"/>
      <c r="O36" s="334"/>
      <c r="P36" s="393"/>
      <c r="Q36" s="393"/>
      <c r="R36" s="48"/>
    </row>
    <row r="37" spans="2:18" ht="11.1" customHeight="1">
      <c r="B37" s="425" t="s">
        <v>18</v>
      </c>
      <c r="C37" s="425"/>
      <c r="D37" s="425"/>
      <c r="E37" s="51">
        <v>100</v>
      </c>
      <c r="F37" s="42">
        <v>180</v>
      </c>
      <c r="G37" s="409"/>
      <c r="H37" s="409"/>
      <c r="I37" s="409"/>
      <c r="J37" s="409"/>
      <c r="K37" s="393"/>
      <c r="L37" s="393"/>
      <c r="M37" s="409"/>
      <c r="N37" s="409"/>
      <c r="O37" s="336"/>
      <c r="P37" s="409"/>
      <c r="Q37" s="409"/>
      <c r="R37" s="43"/>
    </row>
    <row r="38" spans="2:18" ht="11.1" customHeight="1">
      <c r="B38" s="404" t="s">
        <v>10</v>
      </c>
      <c r="C38" s="404"/>
      <c r="D38" s="404"/>
      <c r="E38" s="44"/>
      <c r="F38" s="332"/>
      <c r="G38" s="388"/>
      <c r="H38" s="388"/>
      <c r="I38" s="388"/>
      <c r="J38" s="388"/>
      <c r="K38" s="388"/>
      <c r="L38" s="388"/>
      <c r="M38" s="388"/>
      <c r="N38" s="388"/>
      <c r="O38" s="332"/>
      <c r="P38" s="388"/>
      <c r="Q38" s="388"/>
      <c r="R38" s="11"/>
    </row>
    <row r="39" spans="2:18" ht="11.1" customHeight="1">
      <c r="B39" s="384" t="s">
        <v>19</v>
      </c>
      <c r="C39" s="384"/>
      <c r="D39" s="384"/>
      <c r="E39" s="52">
        <v>101</v>
      </c>
      <c r="F39" s="46">
        <v>180</v>
      </c>
      <c r="G39" s="385"/>
      <c r="H39" s="385"/>
      <c r="I39" s="385"/>
      <c r="J39" s="385"/>
      <c r="K39" s="385"/>
      <c r="L39" s="385"/>
      <c r="M39" s="385"/>
      <c r="N39" s="385"/>
      <c r="O39" s="331"/>
      <c r="P39" s="386"/>
      <c r="Q39" s="386"/>
      <c r="R39" s="49"/>
    </row>
    <row r="40" spans="2:18" ht="21.95" customHeight="1">
      <c r="B40" s="381" t="s">
        <v>20</v>
      </c>
      <c r="C40" s="381"/>
      <c r="D40" s="381"/>
      <c r="E40" s="51">
        <v>102</v>
      </c>
      <c r="F40" s="42">
        <v>180</v>
      </c>
      <c r="G40" s="391"/>
      <c r="H40" s="391"/>
      <c r="I40" s="391"/>
      <c r="J40" s="391"/>
      <c r="K40" s="391"/>
      <c r="L40" s="391"/>
      <c r="M40" s="391"/>
      <c r="N40" s="391"/>
      <c r="O40" s="334"/>
      <c r="P40" s="393"/>
      <c r="Q40" s="393"/>
      <c r="R40" s="48"/>
    </row>
    <row r="41" spans="2:18" ht="11.1" customHeight="1">
      <c r="B41" s="381" t="s">
        <v>21</v>
      </c>
      <c r="C41" s="381"/>
      <c r="D41" s="381"/>
      <c r="E41" s="51">
        <v>103</v>
      </c>
      <c r="F41" s="42">
        <v>180</v>
      </c>
      <c r="G41" s="408"/>
      <c r="H41" s="408"/>
      <c r="I41" s="408"/>
      <c r="J41" s="408"/>
      <c r="K41" s="391"/>
      <c r="L41" s="391"/>
      <c r="M41" s="408"/>
      <c r="N41" s="408"/>
      <c r="O41" s="334"/>
      <c r="P41" s="409"/>
      <c r="Q41" s="409"/>
      <c r="R41" s="43"/>
    </row>
    <row r="42" spans="2:18" ht="11.1" customHeight="1" thickBot="1">
      <c r="B42" s="381" t="s">
        <v>72</v>
      </c>
      <c r="C42" s="381"/>
      <c r="D42" s="381"/>
      <c r="E42" s="53">
        <v>104</v>
      </c>
      <c r="F42" s="54">
        <v>180</v>
      </c>
      <c r="G42" s="426"/>
      <c r="H42" s="426"/>
      <c r="I42" s="382"/>
      <c r="J42" s="382"/>
      <c r="K42" s="382"/>
      <c r="L42" s="382"/>
      <c r="M42" s="426"/>
      <c r="N42" s="426"/>
      <c r="O42" s="330"/>
      <c r="P42" s="427"/>
      <c r="Q42" s="427"/>
      <c r="R42" s="55"/>
    </row>
    <row r="43" spans="2:18" s="1" customFormat="1" ht="6" customHeight="1"/>
    <row r="44" spans="2:18" s="348" customFormat="1" ht="12" customHeight="1">
      <c r="B44" s="34" t="s">
        <v>203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2:18" s="1" customFormat="1" ht="6" customHeight="1"/>
    <row r="46" spans="2:18" ht="11.1" customHeight="1">
      <c r="B46" s="377" t="s">
        <v>0</v>
      </c>
      <c r="C46" s="377"/>
      <c r="D46" s="377"/>
      <c r="E46" s="378" t="s">
        <v>1</v>
      </c>
      <c r="F46" s="378" t="s">
        <v>181</v>
      </c>
      <c r="G46" s="378" t="s">
        <v>182</v>
      </c>
      <c r="H46" s="378"/>
      <c r="I46" s="379" t="s">
        <v>183</v>
      </c>
      <c r="J46" s="379"/>
      <c r="K46" s="379"/>
      <c r="L46" s="379"/>
      <c r="M46" s="379"/>
      <c r="N46" s="379"/>
      <c r="O46" s="379"/>
      <c r="P46" s="379"/>
      <c r="Q46" s="379"/>
      <c r="R46" s="378" t="s">
        <v>184</v>
      </c>
    </row>
    <row r="47" spans="2:18" ht="21.95" customHeight="1">
      <c r="B47" s="377"/>
      <c r="C47" s="377"/>
      <c r="D47" s="377"/>
      <c r="E47" s="378"/>
      <c r="F47" s="378"/>
      <c r="G47" s="378"/>
      <c r="H47" s="378"/>
      <c r="I47" s="378" t="s">
        <v>185</v>
      </c>
      <c r="J47" s="378"/>
      <c r="K47" s="378" t="s">
        <v>186</v>
      </c>
      <c r="L47" s="378"/>
      <c r="M47" s="378" t="s">
        <v>187</v>
      </c>
      <c r="N47" s="378"/>
      <c r="O47" s="329" t="s">
        <v>188</v>
      </c>
      <c r="P47" s="378" t="s">
        <v>189</v>
      </c>
      <c r="Q47" s="378"/>
      <c r="R47" s="378"/>
    </row>
    <row r="48" spans="2:18" ht="11.1" customHeight="1" thickBot="1">
      <c r="B48" s="372">
        <v>1</v>
      </c>
      <c r="C48" s="372"/>
      <c r="D48" s="372"/>
      <c r="E48" s="327">
        <v>2</v>
      </c>
      <c r="F48" s="36">
        <v>3</v>
      </c>
      <c r="G48" s="373">
        <v>4</v>
      </c>
      <c r="H48" s="373"/>
      <c r="I48" s="373">
        <v>5</v>
      </c>
      <c r="J48" s="373"/>
      <c r="K48" s="373">
        <v>6</v>
      </c>
      <c r="L48" s="373"/>
      <c r="M48" s="373">
        <v>7</v>
      </c>
      <c r="N48" s="373"/>
      <c r="O48" s="327">
        <v>8</v>
      </c>
      <c r="P48" s="373">
        <v>9</v>
      </c>
      <c r="Q48" s="373"/>
      <c r="R48" s="327">
        <v>10</v>
      </c>
    </row>
    <row r="49" spans="2:18" ht="11.1" customHeight="1">
      <c r="B49" s="412" t="s">
        <v>204</v>
      </c>
      <c r="C49" s="412"/>
      <c r="D49" s="412"/>
      <c r="E49" s="56">
        <v>200</v>
      </c>
      <c r="F49" s="39" t="s">
        <v>127</v>
      </c>
      <c r="G49" s="413"/>
      <c r="H49" s="413"/>
      <c r="I49" s="413"/>
      <c r="J49" s="413"/>
      <c r="K49" s="414"/>
      <c r="L49" s="414"/>
      <c r="M49" s="414"/>
      <c r="N49" s="414"/>
      <c r="O49" s="343"/>
      <c r="P49" s="413"/>
      <c r="Q49" s="413"/>
      <c r="R49" s="40"/>
    </row>
    <row r="50" spans="2:18" ht="11.1" customHeight="1">
      <c r="B50" s="411" t="s">
        <v>10</v>
      </c>
      <c r="C50" s="411"/>
      <c r="D50" s="411"/>
      <c r="E50" s="44"/>
      <c r="F50" s="332"/>
      <c r="G50" s="388"/>
      <c r="H50" s="388"/>
      <c r="I50" s="388"/>
      <c r="J50" s="388"/>
      <c r="K50" s="388"/>
      <c r="L50" s="388"/>
      <c r="M50" s="388"/>
      <c r="N50" s="388"/>
      <c r="O50" s="332"/>
      <c r="P50" s="388"/>
      <c r="Q50" s="388"/>
      <c r="R50" s="11"/>
    </row>
    <row r="51" spans="2:18" ht="21.95" customHeight="1">
      <c r="B51" s="389" t="s">
        <v>77</v>
      </c>
      <c r="C51" s="389"/>
      <c r="D51" s="389"/>
      <c r="E51" s="57">
        <v>160</v>
      </c>
      <c r="F51" s="58">
        <v>210</v>
      </c>
      <c r="G51" s="407"/>
      <c r="H51" s="407"/>
      <c r="I51" s="407"/>
      <c r="J51" s="407"/>
      <c r="K51" s="390"/>
      <c r="L51" s="390"/>
      <c r="M51" s="390"/>
      <c r="N51" s="390"/>
      <c r="O51" s="333"/>
      <c r="P51" s="407"/>
      <c r="Q51" s="407"/>
      <c r="R51" s="59"/>
    </row>
    <row r="52" spans="2:18" ht="11.1" customHeight="1">
      <c r="B52" s="404" t="s">
        <v>10</v>
      </c>
      <c r="C52" s="404"/>
      <c r="D52" s="404"/>
      <c r="E52" s="44"/>
      <c r="F52" s="342"/>
      <c r="G52" s="405"/>
      <c r="H52" s="405"/>
      <c r="I52" s="405"/>
      <c r="J52" s="405"/>
      <c r="K52" s="405"/>
      <c r="L52" s="405"/>
      <c r="M52" s="405"/>
      <c r="N52" s="405"/>
      <c r="O52" s="342"/>
      <c r="P52" s="405"/>
      <c r="Q52" s="405"/>
      <c r="R52" s="60"/>
    </row>
    <row r="53" spans="2:18" ht="11.1" customHeight="1">
      <c r="B53" s="384" t="s">
        <v>78</v>
      </c>
      <c r="C53" s="384"/>
      <c r="D53" s="384"/>
      <c r="E53" s="52">
        <v>161</v>
      </c>
      <c r="F53" s="46">
        <v>211</v>
      </c>
      <c r="G53" s="423"/>
      <c r="H53" s="423"/>
      <c r="I53" s="423"/>
      <c r="J53" s="423"/>
      <c r="K53" s="385"/>
      <c r="L53" s="385"/>
      <c r="M53" s="385"/>
      <c r="N53" s="385"/>
      <c r="O53" s="331"/>
      <c r="P53" s="424"/>
      <c r="Q53" s="424"/>
      <c r="R53" s="47"/>
    </row>
    <row r="54" spans="2:18" ht="11.1" customHeight="1">
      <c r="B54" s="384" t="s">
        <v>79</v>
      </c>
      <c r="C54" s="384"/>
      <c r="D54" s="384"/>
      <c r="E54" s="52">
        <v>162</v>
      </c>
      <c r="F54" s="46">
        <v>212</v>
      </c>
      <c r="G54" s="385"/>
      <c r="H54" s="385"/>
      <c r="I54" s="385"/>
      <c r="J54" s="385"/>
      <c r="K54" s="385"/>
      <c r="L54" s="385"/>
      <c r="M54" s="385"/>
      <c r="N54" s="385"/>
      <c r="O54" s="331"/>
      <c r="P54" s="386"/>
      <c r="Q54" s="386"/>
      <c r="R54" s="49"/>
    </row>
    <row r="55" spans="2:18" ht="21.95" customHeight="1">
      <c r="B55" s="384" t="s">
        <v>80</v>
      </c>
      <c r="C55" s="384"/>
      <c r="D55" s="384"/>
      <c r="E55" s="52">
        <v>163</v>
      </c>
      <c r="F55" s="46">
        <v>213</v>
      </c>
      <c r="G55" s="423"/>
      <c r="H55" s="423"/>
      <c r="I55" s="423"/>
      <c r="J55" s="423"/>
      <c r="K55" s="385"/>
      <c r="L55" s="385"/>
      <c r="M55" s="385"/>
      <c r="N55" s="385"/>
      <c r="O55" s="331"/>
      <c r="P55" s="424"/>
      <c r="Q55" s="424"/>
      <c r="R55" s="47"/>
    </row>
    <row r="56" spans="2:18" ht="11.1" customHeight="1">
      <c r="B56" s="389" t="s">
        <v>81</v>
      </c>
      <c r="C56" s="389"/>
      <c r="D56" s="389"/>
      <c r="E56" s="57">
        <v>170</v>
      </c>
      <c r="F56" s="58">
        <v>220</v>
      </c>
      <c r="G56" s="407"/>
      <c r="H56" s="407"/>
      <c r="I56" s="407"/>
      <c r="J56" s="407"/>
      <c r="K56" s="390"/>
      <c r="L56" s="390"/>
      <c r="M56" s="390"/>
      <c r="N56" s="390"/>
      <c r="O56" s="333"/>
      <c r="P56" s="407"/>
      <c r="Q56" s="407"/>
      <c r="R56" s="59"/>
    </row>
    <row r="57" spans="2:18" ht="11.1" customHeight="1">
      <c r="B57" s="404" t="s">
        <v>10</v>
      </c>
      <c r="C57" s="404"/>
      <c r="D57" s="404"/>
      <c r="E57" s="44"/>
      <c r="F57" s="342"/>
      <c r="G57" s="405"/>
      <c r="H57" s="405"/>
      <c r="I57" s="405"/>
      <c r="J57" s="405"/>
      <c r="K57" s="405"/>
      <c r="L57" s="405"/>
      <c r="M57" s="405"/>
      <c r="N57" s="405"/>
      <c r="O57" s="342"/>
      <c r="P57" s="405"/>
      <c r="Q57" s="405"/>
      <c r="R57" s="60"/>
    </row>
    <row r="58" spans="2:18" ht="11.1" customHeight="1">
      <c r="B58" s="384" t="s">
        <v>82</v>
      </c>
      <c r="C58" s="384"/>
      <c r="D58" s="384"/>
      <c r="E58" s="52">
        <v>171</v>
      </c>
      <c r="F58" s="46">
        <v>221</v>
      </c>
      <c r="G58" s="423"/>
      <c r="H58" s="423"/>
      <c r="I58" s="423"/>
      <c r="J58" s="423"/>
      <c r="K58" s="385"/>
      <c r="L58" s="385"/>
      <c r="M58" s="385"/>
      <c r="N58" s="385"/>
      <c r="O58" s="331"/>
      <c r="P58" s="424"/>
      <c r="Q58" s="424"/>
      <c r="R58" s="47"/>
    </row>
    <row r="59" spans="2:18" ht="11.1" customHeight="1">
      <c r="B59" s="381" t="s">
        <v>83</v>
      </c>
      <c r="C59" s="381"/>
      <c r="D59" s="381"/>
      <c r="E59" s="51">
        <v>172</v>
      </c>
      <c r="F59" s="42">
        <v>222</v>
      </c>
      <c r="G59" s="408"/>
      <c r="H59" s="408"/>
      <c r="I59" s="408"/>
      <c r="J59" s="408"/>
      <c r="K59" s="391"/>
      <c r="L59" s="391"/>
      <c r="M59" s="391"/>
      <c r="N59" s="391"/>
      <c r="O59" s="334"/>
      <c r="P59" s="409"/>
      <c r="Q59" s="409"/>
      <c r="R59" s="43"/>
    </row>
    <row r="60" spans="2:18" ht="11.1" customHeight="1">
      <c r="B60" s="381" t="s">
        <v>84</v>
      </c>
      <c r="C60" s="381"/>
      <c r="D60" s="381"/>
      <c r="E60" s="51">
        <v>173</v>
      </c>
      <c r="F60" s="42">
        <v>223</v>
      </c>
      <c r="G60" s="408"/>
      <c r="H60" s="408"/>
      <c r="I60" s="408"/>
      <c r="J60" s="408"/>
      <c r="K60" s="391"/>
      <c r="L60" s="391"/>
      <c r="M60" s="391"/>
      <c r="N60" s="391"/>
      <c r="O60" s="334"/>
      <c r="P60" s="409"/>
      <c r="Q60" s="409"/>
      <c r="R60" s="43"/>
    </row>
    <row r="61" spans="2:18" ht="21.95" customHeight="1">
      <c r="B61" s="381" t="s">
        <v>85</v>
      </c>
      <c r="C61" s="381"/>
      <c r="D61" s="381"/>
      <c r="E61" s="51">
        <v>174</v>
      </c>
      <c r="F61" s="42">
        <v>224</v>
      </c>
      <c r="G61" s="391"/>
      <c r="H61" s="391"/>
      <c r="I61" s="391"/>
      <c r="J61" s="391"/>
      <c r="K61" s="391"/>
      <c r="L61" s="391"/>
      <c r="M61" s="391"/>
      <c r="N61" s="391"/>
      <c r="O61" s="334"/>
      <c r="P61" s="393"/>
      <c r="Q61" s="393"/>
      <c r="R61" s="48"/>
    </row>
    <row r="62" spans="2:18" ht="21.95" customHeight="1">
      <c r="B62" s="381" t="s">
        <v>86</v>
      </c>
      <c r="C62" s="381"/>
      <c r="D62" s="381"/>
      <c r="E62" s="51">
        <v>175</v>
      </c>
      <c r="F62" s="42">
        <v>225</v>
      </c>
      <c r="G62" s="408"/>
      <c r="H62" s="408"/>
      <c r="I62" s="408"/>
      <c r="J62" s="408"/>
      <c r="K62" s="391"/>
      <c r="L62" s="391"/>
      <c r="M62" s="391"/>
      <c r="N62" s="391"/>
      <c r="O62" s="334"/>
      <c r="P62" s="409"/>
      <c r="Q62" s="409"/>
      <c r="R62" s="43"/>
    </row>
    <row r="63" spans="2:18" ht="11.1" customHeight="1">
      <c r="B63" s="381" t="s">
        <v>87</v>
      </c>
      <c r="C63" s="381"/>
      <c r="D63" s="381"/>
      <c r="E63" s="51">
        <v>176</v>
      </c>
      <c r="F63" s="42">
        <v>226</v>
      </c>
      <c r="G63" s="408"/>
      <c r="H63" s="408"/>
      <c r="I63" s="408"/>
      <c r="J63" s="408"/>
      <c r="K63" s="391"/>
      <c r="L63" s="391"/>
      <c r="M63" s="391"/>
      <c r="N63" s="391"/>
      <c r="O63" s="334"/>
      <c r="P63" s="409"/>
      <c r="Q63" s="409"/>
      <c r="R63" s="43"/>
    </row>
    <row r="64" spans="2:18" ht="11.1" customHeight="1">
      <c r="B64" s="389" t="s">
        <v>88</v>
      </c>
      <c r="C64" s="389"/>
      <c r="D64" s="389"/>
      <c r="E64" s="57">
        <v>190</v>
      </c>
      <c r="F64" s="58">
        <v>230</v>
      </c>
      <c r="G64" s="390"/>
      <c r="H64" s="390"/>
      <c r="I64" s="390"/>
      <c r="J64" s="390"/>
      <c r="K64" s="390"/>
      <c r="L64" s="390"/>
      <c r="M64" s="390"/>
      <c r="N64" s="390"/>
      <c r="O64" s="333"/>
      <c r="P64" s="390"/>
      <c r="Q64" s="390"/>
      <c r="R64" s="61"/>
    </row>
    <row r="65" spans="2:18" ht="11.1" customHeight="1">
      <c r="B65" s="404" t="s">
        <v>10</v>
      </c>
      <c r="C65" s="404"/>
      <c r="D65" s="404"/>
      <c r="E65" s="44"/>
      <c r="F65" s="342"/>
      <c r="G65" s="405"/>
      <c r="H65" s="405"/>
      <c r="I65" s="405"/>
      <c r="J65" s="405"/>
      <c r="K65" s="405"/>
      <c r="L65" s="405"/>
      <c r="M65" s="405"/>
      <c r="N65" s="405"/>
      <c r="O65" s="342"/>
      <c r="P65" s="405"/>
      <c r="Q65" s="405"/>
      <c r="R65" s="60"/>
    </row>
    <row r="66" spans="2:18" ht="21.95" customHeight="1">
      <c r="B66" s="384" t="s">
        <v>205</v>
      </c>
      <c r="C66" s="384"/>
      <c r="D66" s="384"/>
      <c r="E66" s="52">
        <v>191</v>
      </c>
      <c r="F66" s="46">
        <v>231</v>
      </c>
      <c r="G66" s="385"/>
      <c r="H66" s="385"/>
      <c r="I66" s="385"/>
      <c r="J66" s="385"/>
      <c r="K66" s="385"/>
      <c r="L66" s="385"/>
      <c r="M66" s="385"/>
      <c r="N66" s="385"/>
      <c r="O66" s="331"/>
      <c r="P66" s="386"/>
      <c r="Q66" s="386"/>
      <c r="R66" s="49"/>
    </row>
    <row r="67" spans="2:18" ht="21.95" customHeight="1">
      <c r="B67" s="381" t="s">
        <v>206</v>
      </c>
      <c r="C67" s="381"/>
      <c r="D67" s="381"/>
      <c r="E67" s="51">
        <v>192</v>
      </c>
      <c r="F67" s="42">
        <v>232</v>
      </c>
      <c r="G67" s="391"/>
      <c r="H67" s="391"/>
      <c r="I67" s="391"/>
      <c r="J67" s="391"/>
      <c r="K67" s="391"/>
      <c r="L67" s="391"/>
      <c r="M67" s="391"/>
      <c r="N67" s="391"/>
      <c r="O67" s="334"/>
      <c r="P67" s="393"/>
      <c r="Q67" s="393"/>
      <c r="R67" s="48"/>
    </row>
    <row r="68" spans="2:18" ht="21.95" customHeight="1">
      <c r="B68" s="389" t="s">
        <v>91</v>
      </c>
      <c r="C68" s="389"/>
      <c r="D68" s="389"/>
      <c r="E68" s="57">
        <v>210</v>
      </c>
      <c r="F68" s="58">
        <v>240</v>
      </c>
      <c r="G68" s="390"/>
      <c r="H68" s="390"/>
      <c r="I68" s="390"/>
      <c r="J68" s="390"/>
      <c r="K68" s="390"/>
      <c r="L68" s="390"/>
      <c r="M68" s="390"/>
      <c r="N68" s="390"/>
      <c r="O68" s="333"/>
      <c r="P68" s="390"/>
      <c r="Q68" s="390"/>
      <c r="R68" s="61"/>
    </row>
    <row r="69" spans="2:18" ht="11.1" customHeight="1">
      <c r="B69" s="404" t="s">
        <v>10</v>
      </c>
      <c r="C69" s="404"/>
      <c r="D69" s="404"/>
      <c r="E69" s="44"/>
      <c r="F69" s="342"/>
      <c r="G69" s="405"/>
      <c r="H69" s="405"/>
      <c r="I69" s="405"/>
      <c r="J69" s="405"/>
      <c r="K69" s="405"/>
      <c r="L69" s="405"/>
      <c r="M69" s="405"/>
      <c r="N69" s="405"/>
      <c r="O69" s="342"/>
      <c r="P69" s="405"/>
      <c r="Q69" s="405"/>
      <c r="R69" s="60"/>
    </row>
    <row r="70" spans="2:18" ht="33" customHeight="1">
      <c r="B70" s="384" t="s">
        <v>207</v>
      </c>
      <c r="C70" s="384"/>
      <c r="D70" s="384"/>
      <c r="E70" s="52">
        <v>211</v>
      </c>
      <c r="F70" s="46">
        <v>241</v>
      </c>
      <c r="G70" s="385"/>
      <c r="H70" s="385"/>
      <c r="I70" s="385"/>
      <c r="J70" s="385"/>
      <c r="K70" s="385"/>
      <c r="L70" s="385"/>
      <c r="M70" s="385"/>
      <c r="N70" s="385"/>
      <c r="O70" s="331"/>
      <c r="P70" s="386"/>
      <c r="Q70" s="386"/>
      <c r="R70" s="49"/>
    </row>
    <row r="71" spans="2:18" ht="44.1" customHeight="1" thickBot="1">
      <c r="B71" s="381" t="s">
        <v>208</v>
      </c>
      <c r="C71" s="381"/>
      <c r="D71" s="381"/>
      <c r="E71" s="53">
        <v>212</v>
      </c>
      <c r="F71" s="54">
        <v>242</v>
      </c>
      <c r="G71" s="382"/>
      <c r="H71" s="382"/>
      <c r="I71" s="382"/>
      <c r="J71" s="382"/>
      <c r="K71" s="382"/>
      <c r="L71" s="382"/>
      <c r="M71" s="382"/>
      <c r="N71" s="382"/>
      <c r="O71" s="330"/>
      <c r="P71" s="383"/>
      <c r="Q71" s="383"/>
      <c r="R71" s="55"/>
    </row>
    <row r="72" spans="2:18" s="1" customFormat="1" ht="6" customHeight="1"/>
    <row r="73" spans="2:18" s="1" customFormat="1" ht="6" customHeight="1"/>
    <row r="74" spans="2:18" ht="11.1" customHeight="1">
      <c r="B74" s="377" t="s">
        <v>0</v>
      </c>
      <c r="C74" s="377"/>
      <c r="D74" s="377"/>
      <c r="E74" s="378" t="s">
        <v>1</v>
      </c>
      <c r="F74" s="378" t="s">
        <v>181</v>
      </c>
      <c r="G74" s="378" t="s">
        <v>182</v>
      </c>
      <c r="H74" s="378"/>
      <c r="I74" s="379" t="s">
        <v>183</v>
      </c>
      <c r="J74" s="379"/>
      <c r="K74" s="379"/>
      <c r="L74" s="379"/>
      <c r="M74" s="379"/>
      <c r="N74" s="379"/>
      <c r="O74" s="379"/>
      <c r="P74" s="379"/>
      <c r="Q74" s="379"/>
      <c r="R74" s="378" t="s">
        <v>184</v>
      </c>
    </row>
    <row r="75" spans="2:18" ht="21.95" customHeight="1">
      <c r="B75" s="377"/>
      <c r="C75" s="377"/>
      <c r="D75" s="377"/>
      <c r="E75" s="378"/>
      <c r="F75" s="378"/>
      <c r="G75" s="378"/>
      <c r="H75" s="378"/>
      <c r="I75" s="378" t="s">
        <v>185</v>
      </c>
      <c r="J75" s="378"/>
      <c r="K75" s="378" t="s">
        <v>186</v>
      </c>
      <c r="L75" s="378"/>
      <c r="M75" s="378" t="s">
        <v>187</v>
      </c>
      <c r="N75" s="378"/>
      <c r="O75" s="329" t="s">
        <v>188</v>
      </c>
      <c r="P75" s="378" t="s">
        <v>189</v>
      </c>
      <c r="Q75" s="378"/>
      <c r="R75" s="378"/>
    </row>
    <row r="76" spans="2:18" ht="11.1" customHeight="1" thickBot="1">
      <c r="B76" s="372">
        <v>1</v>
      </c>
      <c r="C76" s="372"/>
      <c r="D76" s="372"/>
      <c r="E76" s="327">
        <v>2</v>
      </c>
      <c r="F76" s="36">
        <v>3</v>
      </c>
      <c r="G76" s="373">
        <v>4</v>
      </c>
      <c r="H76" s="373"/>
      <c r="I76" s="373">
        <v>5</v>
      </c>
      <c r="J76" s="373"/>
      <c r="K76" s="373">
        <v>6</v>
      </c>
      <c r="L76" s="373"/>
      <c r="M76" s="373">
        <v>7</v>
      </c>
      <c r="N76" s="373"/>
      <c r="O76" s="327">
        <v>8</v>
      </c>
      <c r="P76" s="373">
        <v>9</v>
      </c>
      <c r="Q76" s="373"/>
      <c r="R76" s="327">
        <v>10</v>
      </c>
    </row>
    <row r="77" spans="2:18" ht="21.95" customHeight="1">
      <c r="B77" s="389" t="s">
        <v>94</v>
      </c>
      <c r="C77" s="389"/>
      <c r="D77" s="389"/>
      <c r="E77" s="62">
        <v>230</v>
      </c>
      <c r="F77" s="63">
        <v>250</v>
      </c>
      <c r="G77" s="395"/>
      <c r="H77" s="395"/>
      <c r="I77" s="395"/>
      <c r="J77" s="395"/>
      <c r="K77" s="395"/>
      <c r="L77" s="395"/>
      <c r="M77" s="395"/>
      <c r="N77" s="395"/>
      <c r="O77" s="338"/>
      <c r="P77" s="395"/>
      <c r="Q77" s="395"/>
      <c r="R77" s="64"/>
    </row>
    <row r="78" spans="2:18" ht="11.1" customHeight="1">
      <c r="B78" s="404" t="s">
        <v>10</v>
      </c>
      <c r="C78" s="404"/>
      <c r="D78" s="404"/>
      <c r="E78" s="44"/>
      <c r="F78" s="342"/>
      <c r="G78" s="405"/>
      <c r="H78" s="405"/>
      <c r="I78" s="405"/>
      <c r="J78" s="405"/>
      <c r="K78" s="405"/>
      <c r="L78" s="405"/>
      <c r="M78" s="405"/>
      <c r="N78" s="405"/>
      <c r="O78" s="342"/>
      <c r="P78" s="405"/>
      <c r="Q78" s="405"/>
      <c r="R78" s="60"/>
    </row>
    <row r="79" spans="2:18" ht="33" customHeight="1">
      <c r="B79" s="384" t="s">
        <v>95</v>
      </c>
      <c r="C79" s="384"/>
      <c r="D79" s="384"/>
      <c r="E79" s="52">
        <v>232</v>
      </c>
      <c r="F79" s="46">
        <v>252</v>
      </c>
      <c r="G79" s="385"/>
      <c r="H79" s="385"/>
      <c r="I79" s="385"/>
      <c r="J79" s="385"/>
      <c r="K79" s="385"/>
      <c r="L79" s="385"/>
      <c r="M79" s="385"/>
      <c r="N79" s="385"/>
      <c r="O79" s="331"/>
      <c r="P79" s="386"/>
      <c r="Q79" s="386"/>
      <c r="R79" s="49"/>
    </row>
    <row r="80" spans="2:18" ht="21.95" customHeight="1">
      <c r="B80" s="381" t="s">
        <v>96</v>
      </c>
      <c r="C80" s="381"/>
      <c r="D80" s="381"/>
      <c r="E80" s="51">
        <v>233</v>
      </c>
      <c r="F80" s="42">
        <v>253</v>
      </c>
      <c r="G80" s="391"/>
      <c r="H80" s="391"/>
      <c r="I80" s="391"/>
      <c r="J80" s="391"/>
      <c r="K80" s="391"/>
      <c r="L80" s="391"/>
      <c r="M80" s="391"/>
      <c r="N80" s="391"/>
      <c r="O80" s="334"/>
      <c r="P80" s="393"/>
      <c r="Q80" s="393"/>
      <c r="R80" s="48"/>
    </row>
    <row r="81" spans="2:18" ht="11.1" customHeight="1">
      <c r="B81" s="389" t="s">
        <v>97</v>
      </c>
      <c r="C81" s="389"/>
      <c r="D81" s="389"/>
      <c r="E81" s="57">
        <v>240</v>
      </c>
      <c r="F81" s="58">
        <v>260</v>
      </c>
      <c r="G81" s="390"/>
      <c r="H81" s="390"/>
      <c r="I81" s="390"/>
      <c r="J81" s="390"/>
      <c r="K81" s="390"/>
      <c r="L81" s="390"/>
      <c r="M81" s="390"/>
      <c r="N81" s="390"/>
      <c r="O81" s="333"/>
      <c r="P81" s="390"/>
      <c r="Q81" s="390"/>
      <c r="R81" s="61"/>
    </row>
    <row r="82" spans="2:18" ht="11.1" customHeight="1">
      <c r="B82" s="404" t="s">
        <v>10</v>
      </c>
      <c r="C82" s="404"/>
      <c r="D82" s="404"/>
      <c r="E82" s="44"/>
      <c r="F82" s="342"/>
      <c r="G82" s="405"/>
      <c r="H82" s="405"/>
      <c r="I82" s="405"/>
      <c r="J82" s="405"/>
      <c r="K82" s="405"/>
      <c r="L82" s="405"/>
      <c r="M82" s="405"/>
      <c r="N82" s="405"/>
      <c r="O82" s="342"/>
      <c r="P82" s="405"/>
      <c r="Q82" s="405"/>
      <c r="R82" s="60"/>
    </row>
    <row r="83" spans="2:18" ht="21.95" customHeight="1">
      <c r="B83" s="384" t="s">
        <v>209</v>
      </c>
      <c r="C83" s="384"/>
      <c r="D83" s="384"/>
      <c r="E83" s="52">
        <v>242</v>
      </c>
      <c r="F83" s="46">
        <v>262</v>
      </c>
      <c r="G83" s="385"/>
      <c r="H83" s="385"/>
      <c r="I83" s="385"/>
      <c r="J83" s="385"/>
      <c r="K83" s="385"/>
      <c r="L83" s="385"/>
      <c r="M83" s="385"/>
      <c r="N83" s="385"/>
      <c r="O83" s="331"/>
      <c r="P83" s="386"/>
      <c r="Q83" s="386"/>
      <c r="R83" s="49"/>
    </row>
    <row r="84" spans="2:18" ht="33" customHeight="1">
      <c r="B84" s="381" t="s">
        <v>99</v>
      </c>
      <c r="C84" s="381"/>
      <c r="D84" s="381"/>
      <c r="E84" s="51">
        <v>243</v>
      </c>
      <c r="F84" s="42">
        <v>263</v>
      </c>
      <c r="G84" s="391"/>
      <c r="H84" s="391"/>
      <c r="I84" s="391"/>
      <c r="J84" s="391"/>
      <c r="K84" s="391"/>
      <c r="L84" s="391"/>
      <c r="M84" s="391"/>
      <c r="N84" s="391"/>
      <c r="O84" s="334"/>
      <c r="P84" s="393"/>
      <c r="Q84" s="393"/>
      <c r="R84" s="48"/>
    </row>
    <row r="85" spans="2:18" ht="11.1" customHeight="1">
      <c r="B85" s="425" t="s">
        <v>100</v>
      </c>
      <c r="C85" s="425"/>
      <c r="D85" s="425"/>
      <c r="E85" s="51">
        <v>250</v>
      </c>
      <c r="F85" s="42">
        <v>290</v>
      </c>
      <c r="G85" s="408"/>
      <c r="H85" s="408"/>
      <c r="I85" s="408"/>
      <c r="J85" s="408"/>
      <c r="K85" s="391"/>
      <c r="L85" s="391"/>
      <c r="M85" s="391"/>
      <c r="N85" s="391"/>
      <c r="O85" s="334"/>
      <c r="P85" s="409"/>
      <c r="Q85" s="409"/>
      <c r="R85" s="43"/>
    </row>
    <row r="86" spans="2:18" ht="21.95" customHeight="1">
      <c r="B86" s="389" t="s">
        <v>210</v>
      </c>
      <c r="C86" s="389"/>
      <c r="D86" s="389"/>
      <c r="E86" s="57">
        <v>260</v>
      </c>
      <c r="F86" s="58">
        <v>300</v>
      </c>
      <c r="G86" s="407"/>
      <c r="H86" s="407"/>
      <c r="I86" s="407"/>
      <c r="J86" s="407"/>
      <c r="K86" s="390"/>
      <c r="L86" s="390"/>
      <c r="M86" s="390"/>
      <c r="N86" s="390"/>
      <c r="O86" s="333"/>
      <c r="P86" s="407"/>
      <c r="Q86" s="407"/>
      <c r="R86" s="59"/>
    </row>
    <row r="87" spans="2:18" ht="11.1" customHeight="1">
      <c r="B87" s="404" t="s">
        <v>10</v>
      </c>
      <c r="C87" s="404"/>
      <c r="D87" s="404"/>
      <c r="E87" s="44"/>
      <c r="F87" s="342"/>
      <c r="G87" s="405"/>
      <c r="H87" s="405"/>
      <c r="I87" s="405"/>
      <c r="J87" s="405"/>
      <c r="K87" s="405"/>
      <c r="L87" s="405"/>
      <c r="M87" s="405"/>
      <c r="N87" s="405"/>
      <c r="O87" s="342"/>
      <c r="P87" s="405"/>
      <c r="Q87" s="405"/>
      <c r="R87" s="60"/>
    </row>
    <row r="88" spans="2:18" ht="11.1" customHeight="1">
      <c r="B88" s="384" t="s">
        <v>211</v>
      </c>
      <c r="C88" s="384"/>
      <c r="D88" s="384"/>
      <c r="E88" s="52">
        <v>261</v>
      </c>
      <c r="F88" s="46">
        <v>310</v>
      </c>
      <c r="G88" s="423"/>
      <c r="H88" s="423"/>
      <c r="I88" s="423"/>
      <c r="J88" s="423"/>
      <c r="K88" s="385"/>
      <c r="L88" s="385"/>
      <c r="M88" s="385"/>
      <c r="N88" s="385"/>
      <c r="O88" s="331"/>
      <c r="P88" s="424"/>
      <c r="Q88" s="424"/>
      <c r="R88" s="47"/>
    </row>
    <row r="89" spans="2:18" ht="11.1" customHeight="1">
      <c r="B89" s="381" t="s">
        <v>212</v>
      </c>
      <c r="C89" s="381"/>
      <c r="D89" s="381"/>
      <c r="E89" s="51">
        <v>262</v>
      </c>
      <c r="F89" s="42">
        <v>320</v>
      </c>
      <c r="G89" s="391"/>
      <c r="H89" s="391"/>
      <c r="I89" s="391"/>
      <c r="J89" s="391"/>
      <c r="K89" s="391"/>
      <c r="L89" s="391"/>
      <c r="M89" s="391"/>
      <c r="N89" s="391"/>
      <c r="O89" s="334"/>
      <c r="P89" s="393"/>
      <c r="Q89" s="393"/>
      <c r="R89" s="48"/>
    </row>
    <row r="90" spans="2:18" ht="11.1" customHeight="1">
      <c r="B90" s="381" t="s">
        <v>213</v>
      </c>
      <c r="C90" s="381"/>
      <c r="D90" s="381"/>
      <c r="E90" s="51">
        <v>263</v>
      </c>
      <c r="F90" s="42">
        <v>330</v>
      </c>
      <c r="G90" s="391"/>
      <c r="H90" s="391"/>
      <c r="I90" s="391"/>
      <c r="J90" s="391"/>
      <c r="K90" s="391"/>
      <c r="L90" s="391"/>
      <c r="M90" s="391"/>
      <c r="N90" s="391"/>
      <c r="O90" s="334"/>
      <c r="P90" s="393"/>
      <c r="Q90" s="393"/>
      <c r="R90" s="48"/>
    </row>
    <row r="91" spans="2:18" ht="11.1" customHeight="1">
      <c r="B91" s="381" t="s">
        <v>214</v>
      </c>
      <c r="C91" s="381"/>
      <c r="D91" s="381"/>
      <c r="E91" s="51">
        <v>264</v>
      </c>
      <c r="F91" s="42">
        <v>340</v>
      </c>
      <c r="G91" s="408"/>
      <c r="H91" s="408"/>
      <c r="I91" s="408"/>
      <c r="J91" s="408"/>
      <c r="K91" s="391"/>
      <c r="L91" s="391"/>
      <c r="M91" s="391"/>
      <c r="N91" s="391"/>
      <c r="O91" s="334"/>
      <c r="P91" s="409"/>
      <c r="Q91" s="409"/>
      <c r="R91" s="43"/>
    </row>
    <row r="92" spans="2:18" ht="21.95" customHeight="1">
      <c r="B92" s="389" t="s">
        <v>215</v>
      </c>
      <c r="C92" s="389"/>
      <c r="D92" s="389"/>
      <c r="E92" s="57">
        <v>270</v>
      </c>
      <c r="F92" s="58">
        <v>500</v>
      </c>
      <c r="G92" s="390"/>
      <c r="H92" s="390"/>
      <c r="I92" s="390"/>
      <c r="J92" s="390"/>
      <c r="K92" s="390"/>
      <c r="L92" s="390"/>
      <c r="M92" s="390"/>
      <c r="N92" s="390"/>
      <c r="O92" s="333"/>
      <c r="P92" s="390"/>
      <c r="Q92" s="390"/>
      <c r="R92" s="61"/>
    </row>
    <row r="93" spans="2:18" ht="11.1" customHeight="1">
      <c r="B93" s="404" t="s">
        <v>10</v>
      </c>
      <c r="C93" s="404"/>
      <c r="D93" s="404"/>
      <c r="E93" s="44"/>
      <c r="F93" s="342"/>
      <c r="G93" s="405"/>
      <c r="H93" s="405"/>
      <c r="I93" s="405"/>
      <c r="J93" s="405"/>
      <c r="K93" s="405"/>
      <c r="L93" s="405"/>
      <c r="M93" s="405"/>
      <c r="N93" s="405"/>
      <c r="O93" s="342"/>
      <c r="P93" s="405"/>
      <c r="Q93" s="405"/>
      <c r="R93" s="60"/>
    </row>
    <row r="94" spans="2:18" ht="11.1" customHeight="1">
      <c r="B94" s="384" t="s">
        <v>216</v>
      </c>
      <c r="C94" s="384"/>
      <c r="D94" s="384"/>
      <c r="E94" s="52">
        <v>271</v>
      </c>
      <c r="F94" s="46">
        <v>520</v>
      </c>
      <c r="G94" s="385"/>
      <c r="H94" s="385"/>
      <c r="I94" s="385"/>
      <c r="J94" s="385"/>
      <c r="K94" s="385"/>
      <c r="L94" s="385"/>
      <c r="M94" s="385"/>
      <c r="N94" s="385"/>
      <c r="O94" s="331"/>
      <c r="P94" s="386"/>
      <c r="Q94" s="386"/>
      <c r="R94" s="49"/>
    </row>
    <row r="95" spans="2:18" ht="21.95" customHeight="1">
      <c r="B95" s="381" t="s">
        <v>217</v>
      </c>
      <c r="C95" s="381"/>
      <c r="D95" s="381"/>
      <c r="E95" s="51">
        <v>272</v>
      </c>
      <c r="F95" s="42">
        <v>530</v>
      </c>
      <c r="G95" s="391"/>
      <c r="H95" s="391"/>
      <c r="I95" s="391"/>
      <c r="J95" s="391"/>
      <c r="K95" s="391"/>
      <c r="L95" s="391"/>
      <c r="M95" s="391"/>
      <c r="N95" s="391"/>
      <c r="O95" s="334"/>
      <c r="P95" s="393"/>
      <c r="Q95" s="393"/>
      <c r="R95" s="48"/>
    </row>
    <row r="96" spans="2:18" ht="11.1" customHeight="1">
      <c r="B96" s="381" t="s">
        <v>218</v>
      </c>
      <c r="C96" s="381"/>
      <c r="D96" s="381"/>
      <c r="E96" s="51">
        <v>273</v>
      </c>
      <c r="F96" s="42">
        <v>550</v>
      </c>
      <c r="G96" s="391"/>
      <c r="H96" s="391"/>
      <c r="I96" s="391"/>
      <c r="J96" s="391"/>
      <c r="K96" s="391"/>
      <c r="L96" s="391"/>
      <c r="M96" s="391"/>
      <c r="N96" s="391"/>
      <c r="O96" s="334"/>
      <c r="P96" s="393"/>
      <c r="Q96" s="393"/>
      <c r="R96" s="48"/>
    </row>
    <row r="97" spans="2:18" s="1" customFormat="1" ht="33" customHeight="1" thickBot="1">
      <c r="B97" s="419" t="s">
        <v>219</v>
      </c>
      <c r="C97" s="419"/>
      <c r="D97" s="419"/>
      <c r="E97" s="65">
        <v>300</v>
      </c>
      <c r="F97" s="345"/>
      <c r="G97" s="420"/>
      <c r="H97" s="420"/>
      <c r="I97" s="421"/>
      <c r="J97" s="421"/>
      <c r="K97" s="421"/>
      <c r="L97" s="421"/>
      <c r="M97" s="421"/>
      <c r="N97" s="421"/>
      <c r="O97" s="346"/>
      <c r="P97" s="422"/>
      <c r="Q97" s="422"/>
      <c r="R97" s="66"/>
    </row>
    <row r="98" spans="2:18" s="1" customFormat="1" ht="6.95" customHeight="1" thickBot="1">
      <c r="B98" s="416"/>
      <c r="C98" s="416"/>
      <c r="D98" s="416"/>
      <c r="E98" s="67"/>
      <c r="R98" s="332"/>
    </row>
    <row r="99" spans="2:18" ht="21.95" customHeight="1" thickBot="1">
      <c r="B99" s="417" t="s">
        <v>220</v>
      </c>
      <c r="C99" s="417"/>
      <c r="D99" s="417"/>
      <c r="E99" s="68">
        <v>450</v>
      </c>
      <c r="F99" s="69" t="s">
        <v>127</v>
      </c>
      <c r="G99" s="415"/>
      <c r="H99" s="415"/>
      <c r="I99" s="415"/>
      <c r="J99" s="415"/>
      <c r="K99" s="418"/>
      <c r="L99" s="418"/>
      <c r="M99" s="415"/>
      <c r="N99" s="415"/>
      <c r="O99" s="344"/>
      <c r="P99" s="415"/>
      <c r="Q99" s="415"/>
      <c r="R99" s="70" t="s">
        <v>127</v>
      </c>
    </row>
    <row r="100" spans="2:18" s="1" customFormat="1" ht="6" customHeight="1"/>
    <row r="101" spans="2:18" s="1" customFormat="1" ht="6" customHeight="1"/>
    <row r="102" spans="2:18" s="33" customFormat="1" ht="12" customHeight="1">
      <c r="B102" s="34" t="s">
        <v>221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2:18" s="1" customFormat="1" ht="5.0999999999999996" customHeight="1"/>
    <row r="104" spans="2:18" ht="11.1" customHeight="1">
      <c r="B104" s="377" t="s">
        <v>0</v>
      </c>
      <c r="C104" s="377"/>
      <c r="D104" s="377"/>
      <c r="E104" s="378" t="s">
        <v>1</v>
      </c>
      <c r="F104" s="378" t="s">
        <v>181</v>
      </c>
      <c r="G104" s="378" t="s">
        <v>182</v>
      </c>
      <c r="H104" s="378"/>
      <c r="I104" s="379" t="s">
        <v>183</v>
      </c>
      <c r="J104" s="379"/>
      <c r="K104" s="379"/>
      <c r="L104" s="379"/>
      <c r="M104" s="379"/>
      <c r="N104" s="379"/>
      <c r="O104" s="379"/>
      <c r="P104" s="379"/>
      <c r="Q104" s="379"/>
      <c r="R104" s="378" t="s">
        <v>184</v>
      </c>
    </row>
    <row r="105" spans="2:18" ht="21.95" customHeight="1">
      <c r="B105" s="377"/>
      <c r="C105" s="377"/>
      <c r="D105" s="377"/>
      <c r="E105" s="378"/>
      <c r="F105" s="378"/>
      <c r="G105" s="378"/>
      <c r="H105" s="378"/>
      <c r="I105" s="378" t="s">
        <v>185</v>
      </c>
      <c r="J105" s="378"/>
      <c r="K105" s="378" t="s">
        <v>186</v>
      </c>
      <c r="L105" s="378"/>
      <c r="M105" s="378" t="s">
        <v>187</v>
      </c>
      <c r="N105" s="378"/>
      <c r="O105" s="329" t="s">
        <v>188</v>
      </c>
      <c r="P105" s="378" t="s">
        <v>189</v>
      </c>
      <c r="Q105" s="378"/>
      <c r="R105" s="378"/>
    </row>
    <row r="106" spans="2:18" ht="11.1" customHeight="1" thickBot="1">
      <c r="B106" s="372">
        <v>1</v>
      </c>
      <c r="C106" s="372"/>
      <c r="D106" s="372"/>
      <c r="E106" s="327">
        <v>2</v>
      </c>
      <c r="F106" s="36">
        <v>3</v>
      </c>
      <c r="G106" s="373">
        <v>4</v>
      </c>
      <c r="H106" s="373"/>
      <c r="I106" s="373">
        <v>5</v>
      </c>
      <c r="J106" s="373"/>
      <c r="K106" s="373">
        <v>6</v>
      </c>
      <c r="L106" s="373"/>
      <c r="M106" s="373">
        <v>7</v>
      </c>
      <c r="N106" s="373"/>
      <c r="O106" s="327">
        <v>8</v>
      </c>
      <c r="P106" s="373">
        <v>9</v>
      </c>
      <c r="Q106" s="373"/>
      <c r="R106" s="327">
        <v>10</v>
      </c>
    </row>
    <row r="107" spans="2:18" ht="44.1" customHeight="1">
      <c r="B107" s="412" t="s">
        <v>222</v>
      </c>
      <c r="C107" s="412"/>
      <c r="D107" s="412"/>
      <c r="E107" s="56">
        <v>500</v>
      </c>
      <c r="F107" s="39"/>
      <c r="G107" s="413"/>
      <c r="H107" s="413"/>
      <c r="I107" s="413"/>
      <c r="J107" s="413"/>
      <c r="K107" s="414"/>
      <c r="L107" s="414"/>
      <c r="M107" s="413"/>
      <c r="N107" s="413"/>
      <c r="O107" s="343"/>
      <c r="P107" s="413"/>
      <c r="Q107" s="413"/>
      <c r="R107" s="40"/>
    </row>
    <row r="108" spans="2:18" ht="11.1" customHeight="1">
      <c r="B108" s="411" t="s">
        <v>10</v>
      </c>
      <c r="C108" s="411"/>
      <c r="D108" s="411"/>
      <c r="E108" s="44"/>
      <c r="F108" s="332"/>
      <c r="G108" s="388"/>
      <c r="H108" s="388"/>
      <c r="I108" s="388"/>
      <c r="J108" s="388"/>
      <c r="K108" s="388"/>
      <c r="L108" s="388"/>
      <c r="M108" s="388"/>
      <c r="N108" s="388"/>
      <c r="O108" s="332"/>
      <c r="P108" s="388"/>
      <c r="Q108" s="388"/>
      <c r="R108" s="11"/>
    </row>
    <row r="109" spans="2:18" ht="11.1" customHeight="1">
      <c r="B109" s="389" t="s">
        <v>223</v>
      </c>
      <c r="C109" s="389"/>
      <c r="D109" s="389"/>
      <c r="E109" s="57">
        <v>520</v>
      </c>
      <c r="F109" s="71"/>
      <c r="G109" s="390"/>
      <c r="H109" s="390"/>
      <c r="I109" s="390"/>
      <c r="J109" s="390"/>
      <c r="K109" s="390"/>
      <c r="L109" s="390"/>
      <c r="M109" s="390"/>
      <c r="N109" s="390"/>
      <c r="O109" s="333"/>
      <c r="P109" s="390"/>
      <c r="Q109" s="390"/>
      <c r="R109" s="61"/>
    </row>
    <row r="110" spans="2:18" ht="11.1" customHeight="1">
      <c r="B110" s="404" t="s">
        <v>16</v>
      </c>
      <c r="C110" s="404"/>
      <c r="D110" s="404"/>
      <c r="E110" s="44"/>
      <c r="F110" s="342"/>
      <c r="G110" s="405"/>
      <c r="H110" s="405"/>
      <c r="I110" s="405"/>
      <c r="J110" s="405"/>
      <c r="K110" s="405"/>
      <c r="L110" s="405"/>
      <c r="M110" s="405"/>
      <c r="N110" s="405"/>
      <c r="O110" s="342"/>
      <c r="P110" s="405"/>
      <c r="Q110" s="405"/>
      <c r="R110" s="60"/>
    </row>
    <row r="111" spans="2:18" ht="11.1" customHeight="1">
      <c r="B111" s="384" t="s">
        <v>224</v>
      </c>
      <c r="C111" s="384"/>
      <c r="D111" s="384"/>
      <c r="E111" s="52">
        <v>521</v>
      </c>
      <c r="F111" s="46">
        <v>171</v>
      </c>
      <c r="G111" s="385"/>
      <c r="H111" s="385"/>
      <c r="I111" s="385"/>
      <c r="J111" s="385"/>
      <c r="K111" s="385"/>
      <c r="L111" s="385"/>
      <c r="M111" s="385"/>
      <c r="N111" s="385"/>
      <c r="O111" s="331"/>
      <c r="P111" s="386"/>
      <c r="Q111" s="386"/>
      <c r="R111" s="49"/>
    </row>
    <row r="112" spans="2:18" ht="21.95" customHeight="1">
      <c r="B112" s="381" t="s">
        <v>225</v>
      </c>
      <c r="C112" s="381"/>
      <c r="D112" s="381"/>
      <c r="E112" s="51">
        <v>525</v>
      </c>
      <c r="F112" s="42">
        <v>640</v>
      </c>
      <c r="G112" s="391"/>
      <c r="H112" s="391"/>
      <c r="I112" s="391"/>
      <c r="J112" s="391"/>
      <c r="K112" s="391"/>
      <c r="L112" s="391"/>
      <c r="M112" s="391"/>
      <c r="N112" s="391"/>
      <c r="O112" s="334"/>
      <c r="P112" s="393"/>
      <c r="Q112" s="393"/>
      <c r="R112" s="48"/>
    </row>
    <row r="113" spans="2:18" ht="21.95" customHeight="1">
      <c r="B113" s="381" t="s">
        <v>226</v>
      </c>
      <c r="C113" s="381"/>
      <c r="D113" s="381"/>
      <c r="E113" s="51">
        <v>526</v>
      </c>
      <c r="F113" s="42">
        <v>540</v>
      </c>
      <c r="G113" s="391"/>
      <c r="H113" s="391"/>
      <c r="I113" s="391"/>
      <c r="J113" s="391"/>
      <c r="K113" s="391"/>
      <c r="L113" s="391"/>
      <c r="M113" s="391"/>
      <c r="N113" s="391"/>
      <c r="O113" s="334"/>
      <c r="P113" s="393"/>
      <c r="Q113" s="393"/>
      <c r="R113" s="48"/>
    </row>
    <row r="114" spans="2:18" ht="21.95" customHeight="1">
      <c r="B114" s="381" t="s">
        <v>227</v>
      </c>
      <c r="C114" s="381"/>
      <c r="D114" s="381"/>
      <c r="E114" s="51">
        <v>527</v>
      </c>
      <c r="F114" s="42">
        <v>710</v>
      </c>
      <c r="G114" s="391"/>
      <c r="H114" s="391"/>
      <c r="I114" s="391"/>
      <c r="J114" s="391"/>
      <c r="K114" s="391"/>
      <c r="L114" s="391"/>
      <c r="M114" s="391"/>
      <c r="N114" s="391"/>
      <c r="O114" s="334"/>
      <c r="P114" s="393"/>
      <c r="Q114" s="393"/>
      <c r="R114" s="48"/>
    </row>
    <row r="115" spans="2:18" ht="21.95" customHeight="1">
      <c r="B115" s="381" t="s">
        <v>228</v>
      </c>
      <c r="C115" s="381"/>
      <c r="D115" s="381"/>
      <c r="E115" s="51">
        <v>528</v>
      </c>
      <c r="F115" s="42">
        <v>810</v>
      </c>
      <c r="G115" s="391"/>
      <c r="H115" s="391"/>
      <c r="I115" s="391"/>
      <c r="J115" s="391"/>
      <c r="K115" s="391"/>
      <c r="L115" s="391"/>
      <c r="M115" s="391"/>
      <c r="N115" s="391"/>
      <c r="O115" s="334"/>
      <c r="P115" s="393"/>
      <c r="Q115" s="393"/>
      <c r="R115" s="48"/>
    </row>
    <row r="116" spans="2:18" ht="11.1" customHeight="1">
      <c r="B116" s="389" t="s">
        <v>229</v>
      </c>
      <c r="C116" s="389"/>
      <c r="D116" s="389"/>
      <c r="E116" s="57">
        <v>620</v>
      </c>
      <c r="F116" s="71"/>
      <c r="G116" s="390"/>
      <c r="H116" s="390"/>
      <c r="I116" s="390"/>
      <c r="J116" s="390"/>
      <c r="K116" s="390"/>
      <c r="L116" s="390"/>
      <c r="M116" s="390"/>
      <c r="N116" s="390"/>
      <c r="O116" s="333"/>
      <c r="P116" s="390"/>
      <c r="Q116" s="390"/>
      <c r="R116" s="61"/>
    </row>
    <row r="117" spans="2:18" ht="11.1" customHeight="1">
      <c r="B117" s="404" t="s">
        <v>16</v>
      </c>
      <c r="C117" s="404"/>
      <c r="D117" s="404"/>
      <c r="E117" s="44"/>
      <c r="F117" s="342"/>
      <c r="G117" s="405"/>
      <c r="H117" s="405"/>
      <c r="I117" s="405"/>
      <c r="J117" s="405"/>
      <c r="K117" s="405"/>
      <c r="L117" s="405"/>
      <c r="M117" s="405"/>
      <c r="N117" s="405"/>
      <c r="O117" s="342"/>
      <c r="P117" s="405"/>
      <c r="Q117" s="405"/>
      <c r="R117" s="60"/>
    </row>
    <row r="118" spans="2:18" ht="11.1" customHeight="1">
      <c r="B118" s="384" t="s">
        <v>224</v>
      </c>
      <c r="C118" s="384"/>
      <c r="D118" s="384"/>
      <c r="E118" s="52">
        <v>621</v>
      </c>
      <c r="F118" s="46">
        <v>171</v>
      </c>
      <c r="G118" s="385"/>
      <c r="H118" s="385"/>
      <c r="I118" s="385"/>
      <c r="J118" s="385"/>
      <c r="K118" s="385"/>
      <c r="L118" s="385"/>
      <c r="M118" s="385"/>
      <c r="N118" s="385"/>
      <c r="O118" s="331"/>
      <c r="P118" s="386"/>
      <c r="Q118" s="386"/>
      <c r="R118" s="49"/>
    </row>
    <row r="119" spans="2:18" ht="21.95" customHeight="1">
      <c r="B119" s="381" t="s">
        <v>227</v>
      </c>
      <c r="C119" s="381"/>
      <c r="D119" s="381"/>
      <c r="E119" s="51">
        <v>625</v>
      </c>
      <c r="F119" s="42">
        <v>720</v>
      </c>
      <c r="G119" s="391"/>
      <c r="H119" s="391"/>
      <c r="I119" s="391"/>
      <c r="J119" s="391"/>
      <c r="K119" s="391"/>
      <c r="L119" s="391"/>
      <c r="M119" s="391"/>
      <c r="N119" s="391"/>
      <c r="O119" s="334"/>
      <c r="P119" s="393"/>
      <c r="Q119" s="393"/>
      <c r="R119" s="48"/>
    </row>
    <row r="120" spans="2:18" ht="21.95" customHeight="1">
      <c r="B120" s="381" t="s">
        <v>230</v>
      </c>
      <c r="C120" s="381"/>
      <c r="D120" s="381"/>
      <c r="E120" s="51">
        <v>626</v>
      </c>
      <c r="F120" s="42">
        <v>820</v>
      </c>
      <c r="G120" s="391"/>
      <c r="H120" s="391"/>
      <c r="I120" s="391"/>
      <c r="J120" s="391"/>
      <c r="K120" s="391"/>
      <c r="L120" s="391"/>
      <c r="M120" s="391"/>
      <c r="N120" s="391"/>
      <c r="O120" s="334"/>
      <c r="P120" s="393"/>
      <c r="Q120" s="393"/>
      <c r="R120" s="48"/>
    </row>
    <row r="121" spans="2:18" ht="11.1" customHeight="1">
      <c r="B121" s="389" t="s">
        <v>231</v>
      </c>
      <c r="C121" s="389"/>
      <c r="D121" s="389"/>
      <c r="E121" s="57">
        <v>700</v>
      </c>
      <c r="F121" s="71" t="s">
        <v>127</v>
      </c>
      <c r="G121" s="410"/>
      <c r="H121" s="410"/>
      <c r="I121" s="407"/>
      <c r="J121" s="407"/>
      <c r="K121" s="390"/>
      <c r="L121" s="390"/>
      <c r="M121" s="390"/>
      <c r="N121" s="390"/>
      <c r="O121" s="336"/>
      <c r="P121" s="407"/>
      <c r="Q121" s="407"/>
      <c r="R121" s="59"/>
    </row>
    <row r="122" spans="2:18" ht="11.1" customHeight="1">
      <c r="B122" s="381" t="s">
        <v>232</v>
      </c>
      <c r="C122" s="381"/>
      <c r="D122" s="381"/>
      <c r="E122" s="51">
        <v>710</v>
      </c>
      <c r="F122" s="42">
        <v>510</v>
      </c>
      <c r="G122" s="379"/>
      <c r="H122" s="379"/>
      <c r="I122" s="408"/>
      <c r="J122" s="408"/>
      <c r="K122" s="408"/>
      <c r="L122" s="408"/>
      <c r="M122" s="408"/>
      <c r="N122" s="408"/>
      <c r="O122" s="334"/>
      <c r="P122" s="409"/>
      <c r="Q122" s="409"/>
      <c r="R122" s="571" t="s">
        <v>127</v>
      </c>
    </row>
    <row r="123" spans="2:18" ht="11.1" customHeight="1">
      <c r="B123" s="381" t="s">
        <v>233</v>
      </c>
      <c r="C123" s="381"/>
      <c r="D123" s="381"/>
      <c r="E123" s="51">
        <v>720</v>
      </c>
      <c r="F123" s="42">
        <v>610</v>
      </c>
      <c r="G123" s="379"/>
      <c r="H123" s="379"/>
      <c r="I123" s="408"/>
      <c r="J123" s="408"/>
      <c r="K123" s="408"/>
      <c r="L123" s="408"/>
      <c r="M123" s="408"/>
      <c r="N123" s="408"/>
      <c r="O123" s="334"/>
      <c r="P123" s="409"/>
      <c r="Q123" s="409"/>
      <c r="R123" s="571" t="s">
        <v>127</v>
      </c>
    </row>
    <row r="124" spans="2:18" ht="21.95" customHeight="1">
      <c r="B124" s="389" t="s">
        <v>234</v>
      </c>
      <c r="C124" s="389"/>
      <c r="D124" s="389"/>
      <c r="E124" s="57">
        <v>730</v>
      </c>
      <c r="F124" s="71" t="s">
        <v>127</v>
      </c>
      <c r="G124" s="406"/>
      <c r="H124" s="406"/>
      <c r="I124" s="407"/>
      <c r="J124" s="407"/>
      <c r="K124" s="390"/>
      <c r="L124" s="390"/>
      <c r="M124" s="407"/>
      <c r="N124" s="407"/>
      <c r="O124" s="333"/>
      <c r="P124" s="390"/>
      <c r="Q124" s="390"/>
      <c r="R124" s="61"/>
    </row>
    <row r="125" spans="2:18" ht="11.1" customHeight="1">
      <c r="B125" s="404" t="s">
        <v>10</v>
      </c>
      <c r="C125" s="404"/>
      <c r="D125" s="404"/>
      <c r="E125" s="44"/>
      <c r="F125" s="342"/>
      <c r="G125" s="405"/>
      <c r="H125" s="405"/>
      <c r="I125" s="405"/>
      <c r="J125" s="405"/>
      <c r="K125" s="405"/>
      <c r="L125" s="405"/>
      <c r="M125" s="405"/>
      <c r="N125" s="405"/>
      <c r="O125" s="342"/>
      <c r="P125" s="405"/>
      <c r="Q125" s="405"/>
      <c r="R125" s="60"/>
    </row>
    <row r="126" spans="2:18" ht="21.95" customHeight="1">
      <c r="B126" s="384" t="s">
        <v>235</v>
      </c>
      <c r="C126" s="384"/>
      <c r="D126" s="384"/>
      <c r="E126" s="52">
        <v>731</v>
      </c>
      <c r="F126" s="46">
        <v>510</v>
      </c>
      <c r="G126" s="401"/>
      <c r="H126" s="401"/>
      <c r="I126" s="402"/>
      <c r="J126" s="402"/>
      <c r="K126" s="402"/>
      <c r="L126" s="402"/>
      <c r="M126" s="385"/>
      <c r="N126" s="385"/>
      <c r="O126" s="341"/>
      <c r="P126" s="403"/>
      <c r="Q126" s="403"/>
      <c r="R126" s="72"/>
    </row>
    <row r="127" spans="2:18" ht="21.95" customHeight="1" thickBot="1">
      <c r="B127" s="381" t="s">
        <v>236</v>
      </c>
      <c r="C127" s="381"/>
      <c r="D127" s="381"/>
      <c r="E127" s="53">
        <v>732</v>
      </c>
      <c r="F127" s="54">
        <v>610</v>
      </c>
      <c r="G127" s="397"/>
      <c r="H127" s="397"/>
      <c r="I127" s="397"/>
      <c r="J127" s="397"/>
      <c r="K127" s="398"/>
      <c r="L127" s="398"/>
      <c r="M127" s="399"/>
      <c r="N127" s="399"/>
      <c r="O127" s="340"/>
      <c r="P127" s="400"/>
      <c r="Q127" s="400"/>
      <c r="R127" s="72"/>
    </row>
    <row r="128" spans="2:18" s="1" customFormat="1" ht="6" customHeight="1"/>
    <row r="129" spans="2:18" s="1" customFormat="1" ht="6" customHeight="1"/>
    <row r="130" spans="2:18" ht="11.1" customHeight="1">
      <c r="B130" s="377" t="s">
        <v>0</v>
      </c>
      <c r="C130" s="377"/>
      <c r="D130" s="377"/>
      <c r="E130" s="378" t="s">
        <v>1</v>
      </c>
      <c r="F130" s="378" t="s">
        <v>181</v>
      </c>
      <c r="G130" s="378" t="s">
        <v>182</v>
      </c>
      <c r="H130" s="378"/>
      <c r="I130" s="379" t="s">
        <v>183</v>
      </c>
      <c r="J130" s="379"/>
      <c r="K130" s="379"/>
      <c r="L130" s="379"/>
      <c r="M130" s="379"/>
      <c r="N130" s="379"/>
      <c r="O130" s="379"/>
      <c r="P130" s="379"/>
      <c r="Q130" s="379"/>
      <c r="R130" s="378" t="s">
        <v>184</v>
      </c>
    </row>
    <row r="131" spans="2:18" ht="21.95" customHeight="1">
      <c r="B131" s="377"/>
      <c r="C131" s="377"/>
      <c r="D131" s="377"/>
      <c r="E131" s="378"/>
      <c r="F131" s="378"/>
      <c r="G131" s="378"/>
      <c r="H131" s="378"/>
      <c r="I131" s="378" t="s">
        <v>185</v>
      </c>
      <c r="J131" s="378"/>
      <c r="K131" s="378" t="s">
        <v>186</v>
      </c>
      <c r="L131" s="378"/>
      <c r="M131" s="378" t="s">
        <v>187</v>
      </c>
      <c r="N131" s="378"/>
      <c r="O131" s="329" t="s">
        <v>188</v>
      </c>
      <c r="P131" s="378" t="s">
        <v>189</v>
      </c>
      <c r="Q131" s="378"/>
      <c r="R131" s="378"/>
    </row>
    <row r="132" spans="2:18" ht="11.1" customHeight="1" thickBot="1">
      <c r="B132" s="372">
        <v>1</v>
      </c>
      <c r="C132" s="372"/>
      <c r="D132" s="372"/>
      <c r="E132" s="327">
        <v>2</v>
      </c>
      <c r="F132" s="36">
        <v>3</v>
      </c>
      <c r="G132" s="373">
        <v>4</v>
      </c>
      <c r="H132" s="373"/>
      <c r="I132" s="373">
        <v>5</v>
      </c>
      <c r="J132" s="373"/>
      <c r="K132" s="373">
        <v>6</v>
      </c>
      <c r="L132" s="373"/>
      <c r="M132" s="373">
        <v>7</v>
      </c>
      <c r="N132" s="373"/>
      <c r="O132" s="327">
        <v>8</v>
      </c>
      <c r="P132" s="373">
        <v>9</v>
      </c>
      <c r="Q132" s="373"/>
      <c r="R132" s="327">
        <v>10</v>
      </c>
    </row>
    <row r="133" spans="2:18" ht="21.95" customHeight="1">
      <c r="B133" s="389" t="s">
        <v>237</v>
      </c>
      <c r="C133" s="389"/>
      <c r="D133" s="389"/>
      <c r="E133" s="62">
        <v>820</v>
      </c>
      <c r="F133" s="73" t="s">
        <v>127</v>
      </c>
      <c r="G133" s="395">
        <v>0</v>
      </c>
      <c r="H133" s="395"/>
      <c r="I133" s="395">
        <v>0</v>
      </c>
      <c r="J133" s="395"/>
      <c r="K133" s="395">
        <v>0</v>
      </c>
      <c r="L133" s="395"/>
      <c r="M133" s="396"/>
      <c r="N133" s="396"/>
      <c r="O133" s="339"/>
      <c r="P133" s="395">
        <v>0</v>
      </c>
      <c r="Q133" s="395"/>
      <c r="R133" s="64">
        <v>0</v>
      </c>
    </row>
    <row r="134" spans="2:18" ht="11.1" customHeight="1">
      <c r="B134" s="387" t="s">
        <v>10</v>
      </c>
      <c r="C134" s="387"/>
      <c r="D134" s="387"/>
      <c r="E134" s="74"/>
      <c r="F134" s="332"/>
      <c r="G134" s="388"/>
      <c r="H134" s="388"/>
      <c r="I134" s="388"/>
      <c r="J134" s="388"/>
      <c r="K134" s="388"/>
      <c r="L134" s="388"/>
      <c r="M134" s="388"/>
      <c r="N134" s="388"/>
      <c r="O134" s="332"/>
      <c r="P134" s="388"/>
      <c r="Q134" s="388"/>
      <c r="R134" s="11"/>
    </row>
    <row r="135" spans="2:18" ht="21.95" customHeight="1">
      <c r="B135" s="384" t="s">
        <v>238</v>
      </c>
      <c r="C135" s="384"/>
      <c r="D135" s="384"/>
      <c r="E135" s="52">
        <v>821</v>
      </c>
      <c r="F135" s="75"/>
      <c r="G135" s="385">
        <v>0</v>
      </c>
      <c r="H135" s="385"/>
      <c r="I135" s="385">
        <v>0</v>
      </c>
      <c r="J135" s="385"/>
      <c r="K135" s="385">
        <v>0</v>
      </c>
      <c r="L135" s="385"/>
      <c r="M135" s="394"/>
      <c r="N135" s="394"/>
      <c r="O135" s="337"/>
      <c r="P135" s="386">
        <v>0</v>
      </c>
      <c r="Q135" s="386"/>
      <c r="R135" s="49">
        <v>0</v>
      </c>
    </row>
    <row r="136" spans="2:18" ht="21.95" customHeight="1">
      <c r="B136" s="381" t="s">
        <v>239</v>
      </c>
      <c r="C136" s="381"/>
      <c r="D136" s="381"/>
      <c r="E136" s="51">
        <v>822</v>
      </c>
      <c r="F136" s="50"/>
      <c r="G136" s="391">
        <v>0</v>
      </c>
      <c r="H136" s="391"/>
      <c r="I136" s="391">
        <v>0</v>
      </c>
      <c r="J136" s="391"/>
      <c r="K136" s="391">
        <v>0</v>
      </c>
      <c r="L136" s="391"/>
      <c r="M136" s="392"/>
      <c r="N136" s="392"/>
      <c r="O136" s="335"/>
      <c r="P136" s="393">
        <v>0</v>
      </c>
      <c r="Q136" s="393"/>
      <c r="R136" s="48">
        <v>0</v>
      </c>
    </row>
    <row r="137" spans="2:18" ht="21.95" customHeight="1">
      <c r="B137" s="389" t="s">
        <v>240</v>
      </c>
      <c r="C137" s="389"/>
      <c r="D137" s="389"/>
      <c r="E137" s="57">
        <v>830</v>
      </c>
      <c r="F137" s="71" t="s">
        <v>127</v>
      </c>
      <c r="G137" s="390">
        <v>0</v>
      </c>
      <c r="H137" s="390"/>
      <c r="I137" s="390">
        <v>0</v>
      </c>
      <c r="J137" s="390"/>
      <c r="K137" s="390">
        <v>0</v>
      </c>
      <c r="L137" s="390"/>
      <c r="M137" s="390">
        <v>0</v>
      </c>
      <c r="N137" s="390"/>
      <c r="O137" s="76">
        <v>0</v>
      </c>
      <c r="P137" s="390">
        <v>0</v>
      </c>
      <c r="Q137" s="390"/>
      <c r="R137" s="61">
        <v>0</v>
      </c>
    </row>
    <row r="138" spans="2:18" ht="11.1" customHeight="1">
      <c r="B138" s="387" t="s">
        <v>10</v>
      </c>
      <c r="C138" s="387"/>
      <c r="D138" s="387"/>
      <c r="E138" s="74"/>
      <c r="F138" s="332"/>
      <c r="G138" s="388"/>
      <c r="H138" s="388"/>
      <c r="I138" s="388"/>
      <c r="J138" s="388"/>
      <c r="K138" s="388"/>
      <c r="L138" s="388"/>
      <c r="M138" s="388"/>
      <c r="N138" s="388"/>
      <c r="O138" s="332"/>
      <c r="P138" s="388"/>
      <c r="Q138" s="388"/>
      <c r="R138" s="11"/>
    </row>
    <row r="139" spans="2:18" ht="33" customHeight="1">
      <c r="B139" s="384" t="s">
        <v>241</v>
      </c>
      <c r="C139" s="384"/>
      <c r="D139" s="384"/>
      <c r="E139" s="52">
        <v>831</v>
      </c>
      <c r="F139" s="75"/>
      <c r="G139" s="385">
        <v>0</v>
      </c>
      <c r="H139" s="385"/>
      <c r="I139" s="385">
        <v>0</v>
      </c>
      <c r="J139" s="385"/>
      <c r="K139" s="385">
        <v>0</v>
      </c>
      <c r="L139" s="385"/>
      <c r="M139" s="385">
        <v>0</v>
      </c>
      <c r="N139" s="385"/>
      <c r="O139" s="331">
        <v>0</v>
      </c>
      <c r="P139" s="386">
        <v>0</v>
      </c>
      <c r="Q139" s="386"/>
      <c r="R139" s="49">
        <v>0</v>
      </c>
    </row>
    <row r="140" spans="2:18" ht="33" customHeight="1" thickBot="1">
      <c r="B140" s="381" t="s">
        <v>242</v>
      </c>
      <c r="C140" s="381"/>
      <c r="D140" s="381"/>
      <c r="E140" s="53">
        <v>832</v>
      </c>
      <c r="F140" s="77"/>
      <c r="G140" s="382">
        <v>0</v>
      </c>
      <c r="H140" s="382"/>
      <c r="I140" s="382">
        <v>0</v>
      </c>
      <c r="J140" s="382"/>
      <c r="K140" s="382">
        <v>0</v>
      </c>
      <c r="L140" s="382"/>
      <c r="M140" s="382">
        <v>0</v>
      </c>
      <c r="N140" s="382"/>
      <c r="O140" s="330">
        <v>0</v>
      </c>
      <c r="P140" s="383">
        <v>0</v>
      </c>
      <c r="Q140" s="383"/>
      <c r="R140" s="55">
        <v>0</v>
      </c>
    </row>
    <row r="141" spans="2:18" s="1" customFormat="1" ht="6" customHeight="1"/>
    <row r="142" spans="2:18" s="1" customFormat="1" ht="6" customHeight="1"/>
    <row r="143" spans="2:18" s="33" customFormat="1" ht="12" customHeight="1">
      <c r="B143" s="376" t="s">
        <v>243</v>
      </c>
      <c r="C143" s="376"/>
      <c r="D143" s="376"/>
      <c r="E143" s="376"/>
      <c r="F143" s="376"/>
      <c r="G143" s="376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  <c r="R143" s="376"/>
    </row>
    <row r="144" spans="2:18" s="1" customFormat="1" ht="5.0999999999999996" customHeight="1"/>
    <row r="145" spans="2:18" ht="11.1" customHeight="1">
      <c r="B145" s="377" t="s">
        <v>0</v>
      </c>
      <c r="C145" s="377"/>
      <c r="D145" s="377"/>
      <c r="E145" s="378" t="s">
        <v>1</v>
      </c>
      <c r="F145" s="378" t="s">
        <v>181</v>
      </c>
      <c r="G145" s="379" t="s">
        <v>244</v>
      </c>
      <c r="H145" s="379"/>
      <c r="I145" s="379"/>
      <c r="J145" s="379"/>
      <c r="K145" s="379"/>
      <c r="L145" s="379"/>
      <c r="M145" s="379"/>
      <c r="N145" s="379"/>
      <c r="O145" s="379"/>
    </row>
    <row r="146" spans="2:18" ht="21.95" customHeight="1">
      <c r="B146" s="377"/>
      <c r="C146" s="377"/>
      <c r="D146" s="377"/>
      <c r="E146" s="378"/>
      <c r="F146" s="378"/>
      <c r="G146" s="378" t="s">
        <v>185</v>
      </c>
      <c r="H146" s="378"/>
      <c r="I146" s="378" t="s">
        <v>186</v>
      </c>
      <c r="J146" s="378"/>
      <c r="K146" s="378" t="s">
        <v>187</v>
      </c>
      <c r="L146" s="378"/>
      <c r="M146" s="380" t="s">
        <v>188</v>
      </c>
      <c r="N146" s="380"/>
      <c r="O146" s="329" t="s">
        <v>69</v>
      </c>
    </row>
    <row r="147" spans="2:18" ht="11.1" customHeight="1">
      <c r="B147" s="372">
        <v>1</v>
      </c>
      <c r="C147" s="372"/>
      <c r="D147" s="372"/>
      <c r="E147" s="327">
        <v>2</v>
      </c>
      <c r="F147" s="36">
        <v>3</v>
      </c>
      <c r="G147" s="373">
        <v>4</v>
      </c>
      <c r="H147" s="373"/>
      <c r="I147" s="373">
        <v>5</v>
      </c>
      <c r="J147" s="373"/>
      <c r="K147" s="373">
        <v>6</v>
      </c>
      <c r="L147" s="373"/>
      <c r="M147" s="373">
        <v>7</v>
      </c>
      <c r="N147" s="373"/>
      <c r="O147" s="36">
        <v>8</v>
      </c>
    </row>
    <row r="148" spans="2:18" ht="21.95" customHeight="1">
      <c r="B148" s="374" t="s">
        <v>245</v>
      </c>
      <c r="C148" s="374"/>
      <c r="D148" s="374"/>
      <c r="E148" s="78">
        <v>900</v>
      </c>
      <c r="F148" s="79"/>
      <c r="G148" s="375">
        <v>0</v>
      </c>
      <c r="H148" s="375"/>
      <c r="I148" s="375">
        <v>0</v>
      </c>
      <c r="J148" s="375"/>
      <c r="K148" s="375">
        <v>0</v>
      </c>
      <c r="L148" s="375"/>
      <c r="M148" s="375">
        <v>0</v>
      </c>
      <c r="N148" s="375"/>
      <c r="O148" s="328">
        <v>0</v>
      </c>
      <c r="P148" s="369"/>
      <c r="Q148" s="369"/>
    </row>
    <row r="149" spans="2:18" ht="11.1" customHeight="1" thickBot="1">
      <c r="B149" s="370" t="s">
        <v>246</v>
      </c>
      <c r="C149" s="370"/>
      <c r="D149" s="370"/>
      <c r="E149" s="326"/>
      <c r="F149" s="326"/>
      <c r="G149" s="371"/>
      <c r="H149" s="371"/>
      <c r="I149" s="371"/>
      <c r="J149" s="371"/>
      <c r="K149" s="371"/>
      <c r="L149" s="371"/>
      <c r="M149" s="371"/>
      <c r="N149" s="371"/>
      <c r="O149" s="326"/>
      <c r="P149" s="369"/>
      <c r="Q149" s="369"/>
    </row>
    <row r="150" spans="2:18" ht="11.1" customHeight="1" outlineLevel="1" thickBot="1">
      <c r="B150" s="367" t="s">
        <v>247</v>
      </c>
      <c r="C150" s="367"/>
      <c r="D150" s="367"/>
      <c r="E150" s="367"/>
      <c r="F150" s="367"/>
      <c r="G150" s="367"/>
      <c r="H150" s="367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</row>
    <row r="155" spans="2:18" s="1" customFormat="1" ht="18" customHeight="1">
      <c r="B155" s="324" t="s">
        <v>163</v>
      </c>
      <c r="L155" s="365" t="s">
        <v>248</v>
      </c>
      <c r="M155" s="365"/>
      <c r="N155" s="365"/>
    </row>
    <row r="156" spans="2:18" ht="18" customHeight="1">
      <c r="B156" s="347" t="s">
        <v>164</v>
      </c>
      <c r="C156" s="323" t="s">
        <v>165</v>
      </c>
      <c r="F156" s="364" t="s">
        <v>166</v>
      </c>
      <c r="G156" s="364"/>
      <c r="H156" s="364"/>
      <c r="I156" s="364"/>
      <c r="J156" s="364"/>
      <c r="L156" s="365"/>
      <c r="M156" s="365"/>
      <c r="N156" s="365"/>
      <c r="O156" s="323" t="s">
        <v>165</v>
      </c>
      <c r="Q156" s="364" t="s">
        <v>166</v>
      </c>
      <c r="R156" s="364"/>
    </row>
    <row r="157" spans="2:18" ht="11.1" customHeight="1">
      <c r="R157" s="1" t="s">
        <v>164</v>
      </c>
    </row>
    <row r="158" spans="2:18" s="1" customFormat="1" ht="12" customHeight="1">
      <c r="B158" s="324" t="s">
        <v>167</v>
      </c>
    </row>
    <row r="159" spans="2:18" ht="11.1" customHeight="1">
      <c r="B159" s="347" t="s">
        <v>164</v>
      </c>
      <c r="C159" s="323" t="s">
        <v>165</v>
      </c>
      <c r="F159" s="364" t="s">
        <v>166</v>
      </c>
      <c r="G159" s="364"/>
      <c r="H159" s="364"/>
      <c r="I159" s="364"/>
      <c r="J159" s="364"/>
      <c r="O159" s="1" t="s">
        <v>164</v>
      </c>
    </row>
    <row r="161" spans="2:18" ht="12" customHeight="1">
      <c r="K161" s="368" t="s">
        <v>168</v>
      </c>
      <c r="L161" s="368"/>
      <c r="M161" s="368"/>
      <c r="N161" s="368"/>
      <c r="O161" s="363"/>
      <c r="P161" s="363"/>
      <c r="Q161" s="363"/>
      <c r="R161" s="363"/>
    </row>
    <row r="162" spans="2:18" ht="11.1" customHeight="1">
      <c r="O162" s="364" t="s">
        <v>169</v>
      </c>
      <c r="P162" s="364"/>
      <c r="Q162" s="364"/>
      <c r="R162" s="364"/>
    </row>
    <row r="165" spans="2:18" ht="12" customHeight="1">
      <c r="H165" s="365" t="s">
        <v>170</v>
      </c>
      <c r="I165" s="365"/>
      <c r="J165" s="365"/>
      <c r="K165" s="365"/>
      <c r="L165" s="366"/>
      <c r="M165" s="366"/>
      <c r="Q165" s="363"/>
      <c r="R165" s="363"/>
    </row>
    <row r="166" spans="2:18" ht="12" customHeight="1">
      <c r="H166" s="365"/>
      <c r="I166" s="365"/>
      <c r="J166" s="365"/>
      <c r="K166" s="365"/>
      <c r="L166" s="364" t="s">
        <v>171</v>
      </c>
      <c r="M166" s="364"/>
      <c r="O166" s="323" t="s">
        <v>165</v>
      </c>
      <c r="Q166" s="364" t="s">
        <v>166</v>
      </c>
      <c r="R166" s="364"/>
    </row>
    <row r="167" spans="2:18" ht="11.1" customHeight="1">
      <c r="R167" s="1" t="s">
        <v>164</v>
      </c>
    </row>
    <row r="168" spans="2:18" ht="12" customHeight="1">
      <c r="B168" s="324" t="s">
        <v>172</v>
      </c>
      <c r="C168" s="325"/>
      <c r="J168" s="363"/>
      <c r="K168" s="363"/>
      <c r="L168" s="363"/>
      <c r="N168" s="363"/>
      <c r="O168" s="363"/>
    </row>
    <row r="169" spans="2:18" ht="11.1" customHeight="1">
      <c r="B169" s="347" t="s">
        <v>164</v>
      </c>
      <c r="C169" s="323" t="s">
        <v>171</v>
      </c>
      <c r="F169" s="364" t="s">
        <v>165</v>
      </c>
      <c r="G169" s="364"/>
      <c r="H169" s="364"/>
      <c r="J169" s="364" t="s">
        <v>166</v>
      </c>
      <c r="K169" s="364"/>
      <c r="L169" s="364"/>
      <c r="N169" s="364" t="s">
        <v>173</v>
      </c>
      <c r="O169" s="364"/>
    </row>
    <row r="172" spans="2:18" ht="11.1" customHeight="1">
      <c r="B172" s="363" t="s">
        <v>351</v>
      </c>
      <c r="C172" s="363"/>
      <c r="D172" s="363"/>
    </row>
  </sheetData>
  <mergeCells count="742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C13:D13"/>
    <mergeCell ref="B15:D16"/>
    <mergeCell ref="E15:E16"/>
    <mergeCell ref="F15:F16"/>
    <mergeCell ref="G15:H16"/>
    <mergeCell ref="I15:Q15"/>
    <mergeCell ref="P17:Q17"/>
    <mergeCell ref="B18:D18"/>
    <mergeCell ref="G18:H18"/>
    <mergeCell ref="I18:J18"/>
    <mergeCell ref="K18:L18"/>
    <mergeCell ref="M18:N18"/>
    <mergeCell ref="P18:Q18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B20:D20"/>
    <mergeCell ref="G20:H20"/>
    <mergeCell ref="I20:J20"/>
    <mergeCell ref="K20:L20"/>
    <mergeCell ref="M20:N20"/>
    <mergeCell ref="P20:Q20"/>
    <mergeCell ref="B19:D19"/>
    <mergeCell ref="G19:H19"/>
    <mergeCell ref="I19:J19"/>
    <mergeCell ref="K19:L19"/>
    <mergeCell ref="M19:N19"/>
    <mergeCell ref="P19:Q19"/>
    <mergeCell ref="B22:D22"/>
    <mergeCell ref="G22:H22"/>
    <mergeCell ref="I22:J22"/>
    <mergeCell ref="K22:L22"/>
    <mergeCell ref="M22:N22"/>
    <mergeCell ref="P22:Q22"/>
    <mergeCell ref="B21:D21"/>
    <mergeCell ref="G21:H21"/>
    <mergeCell ref="I21:J21"/>
    <mergeCell ref="K21:L21"/>
    <mergeCell ref="M21:N21"/>
    <mergeCell ref="P21:Q21"/>
    <mergeCell ref="B24:D24"/>
    <mergeCell ref="G24:H24"/>
    <mergeCell ref="I24:J24"/>
    <mergeCell ref="K24:L24"/>
    <mergeCell ref="M24:N24"/>
    <mergeCell ref="P24:Q24"/>
    <mergeCell ref="B23:D23"/>
    <mergeCell ref="G23:H23"/>
    <mergeCell ref="I23:J23"/>
    <mergeCell ref="K23:L23"/>
    <mergeCell ref="M23:N23"/>
    <mergeCell ref="P23:Q23"/>
    <mergeCell ref="B26:D26"/>
    <mergeCell ref="G26:H26"/>
    <mergeCell ref="I26:J26"/>
    <mergeCell ref="K26:L26"/>
    <mergeCell ref="M26:N26"/>
    <mergeCell ref="P26:Q26"/>
    <mergeCell ref="B25:D25"/>
    <mergeCell ref="G25:H25"/>
    <mergeCell ref="I25:J25"/>
    <mergeCell ref="K25:L25"/>
    <mergeCell ref="M25:N25"/>
    <mergeCell ref="P25:Q25"/>
    <mergeCell ref="B28:D28"/>
    <mergeCell ref="G28:H28"/>
    <mergeCell ref="I28:J28"/>
    <mergeCell ref="K28:L28"/>
    <mergeCell ref="M28:N28"/>
    <mergeCell ref="P28:Q28"/>
    <mergeCell ref="B27:D27"/>
    <mergeCell ref="G27:H27"/>
    <mergeCell ref="I27:J27"/>
    <mergeCell ref="K27:L27"/>
    <mergeCell ref="M27:N27"/>
    <mergeCell ref="P27:Q27"/>
    <mergeCell ref="B30:D30"/>
    <mergeCell ref="G30:H30"/>
    <mergeCell ref="I30:J30"/>
    <mergeCell ref="K30:L30"/>
    <mergeCell ref="M30:N30"/>
    <mergeCell ref="P30:Q30"/>
    <mergeCell ref="B29:D29"/>
    <mergeCell ref="G29:H29"/>
    <mergeCell ref="I29:J29"/>
    <mergeCell ref="K29:L29"/>
    <mergeCell ref="M29:N29"/>
    <mergeCell ref="P29:Q29"/>
    <mergeCell ref="B32:D32"/>
    <mergeCell ref="G32:H32"/>
    <mergeCell ref="I32:J32"/>
    <mergeCell ref="K32:L32"/>
    <mergeCell ref="M32:N32"/>
    <mergeCell ref="P32:Q32"/>
    <mergeCell ref="B31:D31"/>
    <mergeCell ref="G31:H31"/>
    <mergeCell ref="I31:J31"/>
    <mergeCell ref="K31:L31"/>
    <mergeCell ref="M31:N31"/>
    <mergeCell ref="P31:Q31"/>
    <mergeCell ref="B34:D34"/>
    <mergeCell ref="G34:H34"/>
    <mergeCell ref="I34:J34"/>
    <mergeCell ref="K34:L34"/>
    <mergeCell ref="M34:N34"/>
    <mergeCell ref="P34:Q34"/>
    <mergeCell ref="B33:D33"/>
    <mergeCell ref="G33:H33"/>
    <mergeCell ref="I33:J33"/>
    <mergeCell ref="K33:L33"/>
    <mergeCell ref="M33:N33"/>
    <mergeCell ref="P33:Q33"/>
    <mergeCell ref="B36:D36"/>
    <mergeCell ref="G36:H36"/>
    <mergeCell ref="I36:J36"/>
    <mergeCell ref="K36:L36"/>
    <mergeCell ref="M36:N36"/>
    <mergeCell ref="P36:Q36"/>
    <mergeCell ref="B35:D35"/>
    <mergeCell ref="G35:H35"/>
    <mergeCell ref="I35:J35"/>
    <mergeCell ref="K35:L35"/>
    <mergeCell ref="M35:N35"/>
    <mergeCell ref="P35:Q35"/>
    <mergeCell ref="B38:D38"/>
    <mergeCell ref="G38:H38"/>
    <mergeCell ref="I38:J38"/>
    <mergeCell ref="K38:L38"/>
    <mergeCell ref="M38:N38"/>
    <mergeCell ref="P38:Q38"/>
    <mergeCell ref="B37:D37"/>
    <mergeCell ref="G37:H37"/>
    <mergeCell ref="I37:J37"/>
    <mergeCell ref="K37:L37"/>
    <mergeCell ref="M37:N37"/>
    <mergeCell ref="P37:Q37"/>
    <mergeCell ref="B40:D40"/>
    <mergeCell ref="G40:H40"/>
    <mergeCell ref="I40:J40"/>
    <mergeCell ref="K40:L40"/>
    <mergeCell ref="M40:N40"/>
    <mergeCell ref="P40:Q40"/>
    <mergeCell ref="B39:D39"/>
    <mergeCell ref="G39:H39"/>
    <mergeCell ref="I39:J39"/>
    <mergeCell ref="K39:L39"/>
    <mergeCell ref="M39:N39"/>
    <mergeCell ref="P39:Q39"/>
    <mergeCell ref="B42:D42"/>
    <mergeCell ref="G42:H42"/>
    <mergeCell ref="I42:J42"/>
    <mergeCell ref="K42:L42"/>
    <mergeCell ref="M42:N42"/>
    <mergeCell ref="P42:Q42"/>
    <mergeCell ref="B41:D41"/>
    <mergeCell ref="G41:H41"/>
    <mergeCell ref="I41:J41"/>
    <mergeCell ref="K41:L41"/>
    <mergeCell ref="M41:N41"/>
    <mergeCell ref="P41:Q41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9:D49"/>
    <mergeCell ref="G49:H49"/>
    <mergeCell ref="I49:J49"/>
    <mergeCell ref="K49:L49"/>
    <mergeCell ref="M49:N49"/>
    <mergeCell ref="P49:Q49"/>
    <mergeCell ref="B48:D48"/>
    <mergeCell ref="G48:H48"/>
    <mergeCell ref="I48:J48"/>
    <mergeCell ref="K48:L48"/>
    <mergeCell ref="M48:N48"/>
    <mergeCell ref="P48:Q48"/>
    <mergeCell ref="B51:D51"/>
    <mergeCell ref="G51:H51"/>
    <mergeCell ref="I51:J51"/>
    <mergeCell ref="K51:L51"/>
    <mergeCell ref="M51:N51"/>
    <mergeCell ref="P51:Q51"/>
    <mergeCell ref="B50:D50"/>
    <mergeCell ref="G50:H50"/>
    <mergeCell ref="I50:J50"/>
    <mergeCell ref="K50:L50"/>
    <mergeCell ref="M50:N50"/>
    <mergeCell ref="P50:Q50"/>
    <mergeCell ref="B53:D53"/>
    <mergeCell ref="G53:H53"/>
    <mergeCell ref="I53:J53"/>
    <mergeCell ref="K53:L53"/>
    <mergeCell ref="M53:N53"/>
    <mergeCell ref="P53:Q53"/>
    <mergeCell ref="B52:D52"/>
    <mergeCell ref="G52:H52"/>
    <mergeCell ref="I52:J52"/>
    <mergeCell ref="K52:L52"/>
    <mergeCell ref="M52:N52"/>
    <mergeCell ref="P52:Q52"/>
    <mergeCell ref="B55:D55"/>
    <mergeCell ref="G55:H55"/>
    <mergeCell ref="I55:J55"/>
    <mergeCell ref="K55:L55"/>
    <mergeCell ref="M55:N55"/>
    <mergeCell ref="P55:Q55"/>
    <mergeCell ref="B54:D54"/>
    <mergeCell ref="G54:H54"/>
    <mergeCell ref="I54:J54"/>
    <mergeCell ref="K54:L54"/>
    <mergeCell ref="M54:N54"/>
    <mergeCell ref="P54:Q54"/>
    <mergeCell ref="B57:D57"/>
    <mergeCell ref="G57:H57"/>
    <mergeCell ref="I57:J57"/>
    <mergeCell ref="K57:L57"/>
    <mergeCell ref="M57:N57"/>
    <mergeCell ref="P57:Q57"/>
    <mergeCell ref="B56:D56"/>
    <mergeCell ref="G56:H56"/>
    <mergeCell ref="I56:J56"/>
    <mergeCell ref="K56:L56"/>
    <mergeCell ref="M56:N56"/>
    <mergeCell ref="P56:Q56"/>
    <mergeCell ref="B59:D59"/>
    <mergeCell ref="G59:H59"/>
    <mergeCell ref="I59:J59"/>
    <mergeCell ref="K59:L59"/>
    <mergeCell ref="M59:N59"/>
    <mergeCell ref="P59:Q59"/>
    <mergeCell ref="B58:D58"/>
    <mergeCell ref="G58:H58"/>
    <mergeCell ref="I58:J58"/>
    <mergeCell ref="K58:L58"/>
    <mergeCell ref="M58:N58"/>
    <mergeCell ref="P58:Q58"/>
    <mergeCell ref="B61:D61"/>
    <mergeCell ref="G61:H61"/>
    <mergeCell ref="I61:J61"/>
    <mergeCell ref="K61:L61"/>
    <mergeCell ref="M61:N61"/>
    <mergeCell ref="P61:Q61"/>
    <mergeCell ref="B60:D60"/>
    <mergeCell ref="G60:H60"/>
    <mergeCell ref="I60:J60"/>
    <mergeCell ref="K60:L60"/>
    <mergeCell ref="M60:N60"/>
    <mergeCell ref="P60:Q60"/>
    <mergeCell ref="B63:D63"/>
    <mergeCell ref="G63:H63"/>
    <mergeCell ref="I63:J63"/>
    <mergeCell ref="K63:L63"/>
    <mergeCell ref="M63:N63"/>
    <mergeCell ref="P63:Q63"/>
    <mergeCell ref="B62:D62"/>
    <mergeCell ref="G62:H62"/>
    <mergeCell ref="I62:J62"/>
    <mergeCell ref="K62:L62"/>
    <mergeCell ref="M62:N62"/>
    <mergeCell ref="P62:Q62"/>
    <mergeCell ref="B65:D65"/>
    <mergeCell ref="G65:H65"/>
    <mergeCell ref="I65:J65"/>
    <mergeCell ref="K65:L65"/>
    <mergeCell ref="M65:N65"/>
    <mergeCell ref="P65:Q65"/>
    <mergeCell ref="B64:D64"/>
    <mergeCell ref="G64:H64"/>
    <mergeCell ref="I64:J64"/>
    <mergeCell ref="K64:L64"/>
    <mergeCell ref="M64:N64"/>
    <mergeCell ref="P64:Q64"/>
    <mergeCell ref="B67:D67"/>
    <mergeCell ref="G67:H67"/>
    <mergeCell ref="I67:J67"/>
    <mergeCell ref="K67:L67"/>
    <mergeCell ref="M67:N67"/>
    <mergeCell ref="P67:Q67"/>
    <mergeCell ref="B66:D66"/>
    <mergeCell ref="G66:H66"/>
    <mergeCell ref="I66:J66"/>
    <mergeCell ref="K66:L66"/>
    <mergeCell ref="M66:N66"/>
    <mergeCell ref="P66:Q66"/>
    <mergeCell ref="B69:D69"/>
    <mergeCell ref="G69:H69"/>
    <mergeCell ref="I69:J69"/>
    <mergeCell ref="K69:L69"/>
    <mergeCell ref="M69:N69"/>
    <mergeCell ref="P69:Q69"/>
    <mergeCell ref="B68:D68"/>
    <mergeCell ref="G68:H68"/>
    <mergeCell ref="I68:J68"/>
    <mergeCell ref="K68:L68"/>
    <mergeCell ref="M68:N68"/>
    <mergeCell ref="P68:Q68"/>
    <mergeCell ref="B71:D71"/>
    <mergeCell ref="G71:H71"/>
    <mergeCell ref="I71:J71"/>
    <mergeCell ref="K71:L71"/>
    <mergeCell ref="M71:N71"/>
    <mergeCell ref="P71:Q71"/>
    <mergeCell ref="B70:D70"/>
    <mergeCell ref="G70:H70"/>
    <mergeCell ref="I70:J70"/>
    <mergeCell ref="K70:L70"/>
    <mergeCell ref="M70:N70"/>
    <mergeCell ref="P70:Q70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7:D77"/>
    <mergeCell ref="G77:H77"/>
    <mergeCell ref="I77:J77"/>
    <mergeCell ref="K77:L77"/>
    <mergeCell ref="M77:N77"/>
    <mergeCell ref="P77:Q77"/>
    <mergeCell ref="B76:D76"/>
    <mergeCell ref="G76:H76"/>
    <mergeCell ref="I76:J76"/>
    <mergeCell ref="K76:L76"/>
    <mergeCell ref="M76:N76"/>
    <mergeCell ref="P76:Q76"/>
    <mergeCell ref="B79:D79"/>
    <mergeCell ref="G79:H79"/>
    <mergeCell ref="I79:J79"/>
    <mergeCell ref="K79:L79"/>
    <mergeCell ref="M79:N79"/>
    <mergeCell ref="P79:Q79"/>
    <mergeCell ref="B78:D78"/>
    <mergeCell ref="G78:H78"/>
    <mergeCell ref="I78:J78"/>
    <mergeCell ref="K78:L78"/>
    <mergeCell ref="M78:N78"/>
    <mergeCell ref="P78:Q78"/>
    <mergeCell ref="B81:D81"/>
    <mergeCell ref="G81:H81"/>
    <mergeCell ref="I81:J81"/>
    <mergeCell ref="K81:L81"/>
    <mergeCell ref="M81:N81"/>
    <mergeCell ref="P81:Q81"/>
    <mergeCell ref="B80:D80"/>
    <mergeCell ref="G80:H80"/>
    <mergeCell ref="I80:J80"/>
    <mergeCell ref="K80:L80"/>
    <mergeCell ref="M80:N80"/>
    <mergeCell ref="P80:Q80"/>
    <mergeCell ref="B83:D83"/>
    <mergeCell ref="G83:H83"/>
    <mergeCell ref="I83:J83"/>
    <mergeCell ref="K83:L83"/>
    <mergeCell ref="M83:N83"/>
    <mergeCell ref="P83:Q83"/>
    <mergeCell ref="B82:D82"/>
    <mergeCell ref="G82:H82"/>
    <mergeCell ref="I82:J82"/>
    <mergeCell ref="K82:L82"/>
    <mergeCell ref="M82:N82"/>
    <mergeCell ref="P82:Q82"/>
    <mergeCell ref="B85:D85"/>
    <mergeCell ref="G85:H85"/>
    <mergeCell ref="I85:J85"/>
    <mergeCell ref="K85:L85"/>
    <mergeCell ref="M85:N85"/>
    <mergeCell ref="P85:Q85"/>
    <mergeCell ref="B84:D84"/>
    <mergeCell ref="G84:H84"/>
    <mergeCell ref="I84:J84"/>
    <mergeCell ref="K84:L84"/>
    <mergeCell ref="M84:N84"/>
    <mergeCell ref="P84:Q84"/>
    <mergeCell ref="B87:D87"/>
    <mergeCell ref="G87:H87"/>
    <mergeCell ref="I87:J87"/>
    <mergeCell ref="K87:L87"/>
    <mergeCell ref="M87:N87"/>
    <mergeCell ref="P87:Q87"/>
    <mergeCell ref="B86:D86"/>
    <mergeCell ref="G86:H86"/>
    <mergeCell ref="I86:J86"/>
    <mergeCell ref="K86:L86"/>
    <mergeCell ref="M86:N86"/>
    <mergeCell ref="P86:Q86"/>
    <mergeCell ref="B89:D89"/>
    <mergeCell ref="G89:H89"/>
    <mergeCell ref="I89:J89"/>
    <mergeCell ref="K89:L89"/>
    <mergeCell ref="M89:N89"/>
    <mergeCell ref="P89:Q89"/>
    <mergeCell ref="B88:D88"/>
    <mergeCell ref="G88:H88"/>
    <mergeCell ref="I88:J88"/>
    <mergeCell ref="K88:L88"/>
    <mergeCell ref="M88:N88"/>
    <mergeCell ref="P88:Q88"/>
    <mergeCell ref="B91:D91"/>
    <mergeCell ref="G91:H91"/>
    <mergeCell ref="I91:J91"/>
    <mergeCell ref="K91:L91"/>
    <mergeCell ref="M91:N91"/>
    <mergeCell ref="P91:Q91"/>
    <mergeCell ref="B90:D90"/>
    <mergeCell ref="G90:H90"/>
    <mergeCell ref="I90:J90"/>
    <mergeCell ref="K90:L90"/>
    <mergeCell ref="M90:N90"/>
    <mergeCell ref="P90:Q90"/>
    <mergeCell ref="B93:D93"/>
    <mergeCell ref="G93:H93"/>
    <mergeCell ref="I93:J93"/>
    <mergeCell ref="K93:L93"/>
    <mergeCell ref="M93:N93"/>
    <mergeCell ref="P93:Q93"/>
    <mergeCell ref="B92:D92"/>
    <mergeCell ref="G92:H92"/>
    <mergeCell ref="I92:J92"/>
    <mergeCell ref="K92:L92"/>
    <mergeCell ref="M92:N92"/>
    <mergeCell ref="P92:Q92"/>
    <mergeCell ref="B95:D95"/>
    <mergeCell ref="G95:H95"/>
    <mergeCell ref="I95:J95"/>
    <mergeCell ref="K95:L95"/>
    <mergeCell ref="M95:N95"/>
    <mergeCell ref="P95:Q95"/>
    <mergeCell ref="B94:D94"/>
    <mergeCell ref="G94:H94"/>
    <mergeCell ref="I94:J94"/>
    <mergeCell ref="K94:L94"/>
    <mergeCell ref="M94:N94"/>
    <mergeCell ref="P94:Q94"/>
    <mergeCell ref="B97:D97"/>
    <mergeCell ref="G97:H97"/>
    <mergeCell ref="I97:J97"/>
    <mergeCell ref="K97:L97"/>
    <mergeCell ref="M97:N97"/>
    <mergeCell ref="P97:Q97"/>
    <mergeCell ref="B96:D96"/>
    <mergeCell ref="G96:H96"/>
    <mergeCell ref="I96:J96"/>
    <mergeCell ref="K96:L96"/>
    <mergeCell ref="M96:N96"/>
    <mergeCell ref="P96:Q96"/>
    <mergeCell ref="P99:Q99"/>
    <mergeCell ref="B104:D105"/>
    <mergeCell ref="E104:E105"/>
    <mergeCell ref="F104:F105"/>
    <mergeCell ref="G104:H105"/>
    <mergeCell ref="I104:Q104"/>
    <mergeCell ref="B98:D98"/>
    <mergeCell ref="B99:D99"/>
    <mergeCell ref="G99:H99"/>
    <mergeCell ref="I99:J99"/>
    <mergeCell ref="K99:L99"/>
    <mergeCell ref="M99:N99"/>
    <mergeCell ref="R104:R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B108:D108"/>
    <mergeCell ref="G108:H108"/>
    <mergeCell ref="I108:J108"/>
    <mergeCell ref="K108:L108"/>
    <mergeCell ref="M108:N108"/>
    <mergeCell ref="P108:Q108"/>
    <mergeCell ref="P106:Q106"/>
    <mergeCell ref="B107:D107"/>
    <mergeCell ref="G107:H107"/>
    <mergeCell ref="I107:J107"/>
    <mergeCell ref="K107:L107"/>
    <mergeCell ref="M107:N107"/>
    <mergeCell ref="P107:Q107"/>
    <mergeCell ref="B110:D110"/>
    <mergeCell ref="G110:H110"/>
    <mergeCell ref="I110:J110"/>
    <mergeCell ref="K110:L110"/>
    <mergeCell ref="M110:N110"/>
    <mergeCell ref="P110:Q110"/>
    <mergeCell ref="B109:D109"/>
    <mergeCell ref="G109:H109"/>
    <mergeCell ref="I109:J109"/>
    <mergeCell ref="K109:L109"/>
    <mergeCell ref="M109:N109"/>
    <mergeCell ref="P109:Q109"/>
    <mergeCell ref="B112:D112"/>
    <mergeCell ref="G112:H112"/>
    <mergeCell ref="I112:J112"/>
    <mergeCell ref="K112:L112"/>
    <mergeCell ref="M112:N112"/>
    <mergeCell ref="P112:Q112"/>
    <mergeCell ref="B111:D111"/>
    <mergeCell ref="G111:H111"/>
    <mergeCell ref="I111:J111"/>
    <mergeCell ref="K111:L111"/>
    <mergeCell ref="M111:N111"/>
    <mergeCell ref="P111:Q111"/>
    <mergeCell ref="B114:D114"/>
    <mergeCell ref="G114:H114"/>
    <mergeCell ref="I114:J114"/>
    <mergeCell ref="K114:L114"/>
    <mergeCell ref="M114:N114"/>
    <mergeCell ref="P114:Q114"/>
    <mergeCell ref="B113:D113"/>
    <mergeCell ref="G113:H113"/>
    <mergeCell ref="I113:J113"/>
    <mergeCell ref="K113:L113"/>
    <mergeCell ref="M113:N113"/>
    <mergeCell ref="P113:Q113"/>
    <mergeCell ref="B116:D116"/>
    <mergeCell ref="G116:H116"/>
    <mergeCell ref="I116:J116"/>
    <mergeCell ref="K116:L116"/>
    <mergeCell ref="M116:N116"/>
    <mergeCell ref="P116:Q116"/>
    <mergeCell ref="B115:D115"/>
    <mergeCell ref="G115:H115"/>
    <mergeCell ref="I115:J115"/>
    <mergeCell ref="K115:L115"/>
    <mergeCell ref="M115:N115"/>
    <mergeCell ref="P115:Q115"/>
    <mergeCell ref="B118:D118"/>
    <mergeCell ref="G118:H118"/>
    <mergeCell ref="I118:J118"/>
    <mergeCell ref="K118:L118"/>
    <mergeCell ref="M118:N118"/>
    <mergeCell ref="P118:Q118"/>
    <mergeCell ref="B117:D117"/>
    <mergeCell ref="G117:H117"/>
    <mergeCell ref="I117:J117"/>
    <mergeCell ref="K117:L117"/>
    <mergeCell ref="M117:N117"/>
    <mergeCell ref="P117:Q117"/>
    <mergeCell ref="B120:D120"/>
    <mergeCell ref="G120:H120"/>
    <mergeCell ref="I120:J120"/>
    <mergeCell ref="K120:L120"/>
    <mergeCell ref="M120:N120"/>
    <mergeCell ref="P120:Q120"/>
    <mergeCell ref="B119:D119"/>
    <mergeCell ref="G119:H119"/>
    <mergeCell ref="I119:J119"/>
    <mergeCell ref="K119:L119"/>
    <mergeCell ref="M119:N119"/>
    <mergeCell ref="P119:Q119"/>
    <mergeCell ref="B122:D122"/>
    <mergeCell ref="G122:H122"/>
    <mergeCell ref="I122:J122"/>
    <mergeCell ref="K122:L122"/>
    <mergeCell ref="M122:N122"/>
    <mergeCell ref="P122:Q122"/>
    <mergeCell ref="B121:D121"/>
    <mergeCell ref="G121:H121"/>
    <mergeCell ref="I121:J121"/>
    <mergeCell ref="K121:L121"/>
    <mergeCell ref="M121:N121"/>
    <mergeCell ref="P121:Q121"/>
    <mergeCell ref="B124:D124"/>
    <mergeCell ref="G124:H124"/>
    <mergeCell ref="I124:J124"/>
    <mergeCell ref="K124:L124"/>
    <mergeCell ref="M124:N124"/>
    <mergeCell ref="P124:Q124"/>
    <mergeCell ref="B123:D123"/>
    <mergeCell ref="G123:H123"/>
    <mergeCell ref="I123:J123"/>
    <mergeCell ref="K123:L123"/>
    <mergeCell ref="M123:N123"/>
    <mergeCell ref="P123:Q123"/>
    <mergeCell ref="B126:D126"/>
    <mergeCell ref="G126:H126"/>
    <mergeCell ref="I126:J126"/>
    <mergeCell ref="K126:L126"/>
    <mergeCell ref="M126:N126"/>
    <mergeCell ref="P126:Q126"/>
    <mergeCell ref="B125:D125"/>
    <mergeCell ref="G125:H125"/>
    <mergeCell ref="I125:J125"/>
    <mergeCell ref="K125:L125"/>
    <mergeCell ref="M125:N125"/>
    <mergeCell ref="P125:Q125"/>
    <mergeCell ref="R130:R131"/>
    <mergeCell ref="I131:J131"/>
    <mergeCell ref="K131:L131"/>
    <mergeCell ref="M131:N131"/>
    <mergeCell ref="P131:Q131"/>
    <mergeCell ref="B127:D127"/>
    <mergeCell ref="G127:H127"/>
    <mergeCell ref="I127:J127"/>
    <mergeCell ref="K127:L127"/>
    <mergeCell ref="M127:N127"/>
    <mergeCell ref="P127:Q127"/>
    <mergeCell ref="B132:D132"/>
    <mergeCell ref="G132:H132"/>
    <mergeCell ref="I132:J132"/>
    <mergeCell ref="K132:L132"/>
    <mergeCell ref="M132:N132"/>
    <mergeCell ref="P132:Q132"/>
    <mergeCell ref="B130:D131"/>
    <mergeCell ref="E130:E131"/>
    <mergeCell ref="F130:F131"/>
    <mergeCell ref="G130:H131"/>
    <mergeCell ref="I130:Q130"/>
    <mergeCell ref="B134:D134"/>
    <mergeCell ref="G134:H134"/>
    <mergeCell ref="I134:J134"/>
    <mergeCell ref="K134:L134"/>
    <mergeCell ref="M134:N134"/>
    <mergeCell ref="P134:Q134"/>
    <mergeCell ref="B133:D133"/>
    <mergeCell ref="G133:H133"/>
    <mergeCell ref="I133:J133"/>
    <mergeCell ref="K133:L133"/>
    <mergeCell ref="M133:N133"/>
    <mergeCell ref="P133:Q133"/>
    <mergeCell ref="B136:D136"/>
    <mergeCell ref="G136:H136"/>
    <mergeCell ref="I136:J136"/>
    <mergeCell ref="K136:L136"/>
    <mergeCell ref="M136:N136"/>
    <mergeCell ref="P136:Q136"/>
    <mergeCell ref="B135:D135"/>
    <mergeCell ref="G135:H135"/>
    <mergeCell ref="I135:J135"/>
    <mergeCell ref="K135:L135"/>
    <mergeCell ref="M135:N135"/>
    <mergeCell ref="P135:Q135"/>
    <mergeCell ref="B138:D138"/>
    <mergeCell ref="G138:H138"/>
    <mergeCell ref="I138:J138"/>
    <mergeCell ref="K138:L138"/>
    <mergeCell ref="M138:N138"/>
    <mergeCell ref="P138:Q138"/>
    <mergeCell ref="B137:D137"/>
    <mergeCell ref="G137:H137"/>
    <mergeCell ref="I137:J137"/>
    <mergeCell ref="K137:L137"/>
    <mergeCell ref="M137:N137"/>
    <mergeCell ref="P137:Q137"/>
    <mergeCell ref="B140:D140"/>
    <mergeCell ref="G140:H140"/>
    <mergeCell ref="I140:J140"/>
    <mergeCell ref="K140:L140"/>
    <mergeCell ref="M140:N140"/>
    <mergeCell ref="P140:Q140"/>
    <mergeCell ref="B139:D139"/>
    <mergeCell ref="G139:H139"/>
    <mergeCell ref="I139:J139"/>
    <mergeCell ref="K139:L139"/>
    <mergeCell ref="M139:N139"/>
    <mergeCell ref="P139:Q139"/>
    <mergeCell ref="B143:R143"/>
    <mergeCell ref="B145:D146"/>
    <mergeCell ref="E145:E146"/>
    <mergeCell ref="F145:F146"/>
    <mergeCell ref="G145:O145"/>
    <mergeCell ref="G146:H146"/>
    <mergeCell ref="I146:J146"/>
    <mergeCell ref="K146:L146"/>
    <mergeCell ref="M146:N146"/>
    <mergeCell ref="B147:D147"/>
    <mergeCell ref="G147:H147"/>
    <mergeCell ref="I147:J147"/>
    <mergeCell ref="K147:L147"/>
    <mergeCell ref="M147:N147"/>
    <mergeCell ref="B148:D148"/>
    <mergeCell ref="G148:H148"/>
    <mergeCell ref="I148:J148"/>
    <mergeCell ref="K148:L148"/>
    <mergeCell ref="M148:N148"/>
    <mergeCell ref="B150:R150"/>
    <mergeCell ref="L155:N156"/>
    <mergeCell ref="F156:J156"/>
    <mergeCell ref="Q156:R156"/>
    <mergeCell ref="F159:J159"/>
    <mergeCell ref="K161:N161"/>
    <mergeCell ref="O161:R161"/>
    <mergeCell ref="P148:Q148"/>
    <mergeCell ref="B149:D149"/>
    <mergeCell ref="G149:H149"/>
    <mergeCell ref="I149:J149"/>
    <mergeCell ref="K149:L149"/>
    <mergeCell ref="M149:N149"/>
    <mergeCell ref="P149:Q149"/>
    <mergeCell ref="J168:L168"/>
    <mergeCell ref="N168:O168"/>
    <mergeCell ref="F169:H169"/>
    <mergeCell ref="J169:L169"/>
    <mergeCell ref="N169:O169"/>
    <mergeCell ref="B172:D172"/>
    <mergeCell ref="O162:R162"/>
    <mergeCell ref="H165:K166"/>
    <mergeCell ref="L165:M165"/>
    <mergeCell ref="Q165:R165"/>
    <mergeCell ref="L166:M166"/>
    <mergeCell ref="Q166:R166"/>
  </mergeCells>
  <pageMargins left="0.75" right="0.75" top="1" bottom="1" header="0.5" footer="0.5"/>
  <rowBreaks count="5" manualBreakCount="5">
    <brk id="43" max="16383" man="1"/>
    <brk id="72" max="16383" man="1"/>
    <brk id="100" max="16383" man="1"/>
    <brk id="128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outlinePr summaryBelow="0" summaryRight="0"/>
    <pageSetUpPr autoPageBreaks="0"/>
  </sheetPr>
  <dimension ref="A1:R172"/>
  <sheetViews>
    <sheetView topLeftCell="A27" workbookViewId="0">
      <selection activeCell="P27" sqref="P27:Q27"/>
    </sheetView>
  </sheetViews>
  <sheetFormatPr defaultColWidth="10.1640625" defaultRowHeight="11.45" customHeight="1" outlineLevelRow="1"/>
  <cols>
    <col min="1" max="1" width="0.33203125" style="1" customWidth="1"/>
    <col min="2" max="2" width="20.83203125" style="347" customWidth="1"/>
    <col min="3" max="3" width="15" style="1" customWidth="1"/>
    <col min="4" max="4" width="0.33203125" style="1" customWidth="1"/>
    <col min="5" max="5" width="5.6640625" style="1" customWidth="1"/>
    <col min="6" max="6" width="6.5" style="1" customWidth="1"/>
    <col min="7" max="14" width="8.33203125" style="1" customWidth="1"/>
    <col min="15" max="15" width="17.5" style="1" customWidth="1"/>
    <col min="16" max="17" width="8.33203125" style="1" customWidth="1"/>
    <col min="18" max="18" width="17.5" style="1" customWidth="1"/>
  </cols>
  <sheetData>
    <row r="1" spans="2:18" ht="12" customHeight="1">
      <c r="B1" s="376" t="s">
        <v>174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Q1" s="355"/>
      <c r="R1" s="28" t="s">
        <v>46</v>
      </c>
    </row>
    <row r="2" spans="2:18" ht="11.1" customHeight="1" thickBot="1"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429" t="s">
        <v>47</v>
      </c>
      <c r="Q2" s="429"/>
      <c r="R2" s="29">
        <v>503737</v>
      </c>
    </row>
    <row r="3" spans="2:18" ht="11.1" customHeight="1">
      <c r="H3" s="353" t="s">
        <v>48</v>
      </c>
      <c r="I3" s="433" t="s">
        <v>49</v>
      </c>
      <c r="J3" s="433"/>
      <c r="K3" s="433"/>
      <c r="P3" s="429" t="s">
        <v>50</v>
      </c>
      <c r="Q3" s="429"/>
      <c r="R3" s="30" t="s">
        <v>51</v>
      </c>
    </row>
    <row r="4" spans="2:18" ht="11.1" customHeight="1">
      <c r="B4" s="428" t="s">
        <v>52</v>
      </c>
      <c r="C4" s="428"/>
      <c r="D4" s="428"/>
      <c r="E4" s="428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29" t="s">
        <v>53</v>
      </c>
      <c r="Q4" s="429"/>
      <c r="R4" s="31" t="s">
        <v>349</v>
      </c>
    </row>
    <row r="5" spans="2:18" ht="11.1" customHeight="1">
      <c r="B5" s="434" t="s">
        <v>54</v>
      </c>
      <c r="C5" s="434"/>
      <c r="D5" s="434"/>
      <c r="E5" s="434"/>
      <c r="F5" s="431"/>
      <c r="G5" s="431"/>
      <c r="H5" s="431"/>
      <c r="I5" s="431"/>
      <c r="J5" s="431"/>
      <c r="K5" s="431"/>
      <c r="L5" s="431"/>
      <c r="M5" s="431"/>
      <c r="N5" s="431"/>
      <c r="O5" s="431"/>
      <c r="R5" s="31"/>
    </row>
    <row r="6" spans="2:18" ht="11.1" customHeight="1">
      <c r="B6" s="428" t="s">
        <v>56</v>
      </c>
      <c r="C6" s="428"/>
      <c r="D6" s="428"/>
      <c r="E6" s="428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29" t="s">
        <v>57</v>
      </c>
      <c r="Q6" s="429"/>
      <c r="R6" s="31" t="s">
        <v>58</v>
      </c>
    </row>
    <row r="7" spans="2:18" ht="11.1" customHeight="1">
      <c r="B7" s="428" t="s">
        <v>175</v>
      </c>
      <c r="C7" s="428"/>
      <c r="D7" s="428"/>
      <c r="E7" s="428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29" t="s">
        <v>53</v>
      </c>
      <c r="Q7" s="429"/>
      <c r="R7" s="31"/>
    </row>
    <row r="8" spans="2:18" ht="11.1" customHeight="1">
      <c r="B8" s="428" t="s">
        <v>176</v>
      </c>
      <c r="C8" s="428"/>
      <c r="D8" s="428"/>
      <c r="E8" s="428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29" t="s">
        <v>61</v>
      </c>
      <c r="Q8" s="429"/>
      <c r="R8" s="31" t="s">
        <v>350</v>
      </c>
    </row>
    <row r="9" spans="2:18" ht="11.1" customHeight="1">
      <c r="B9" s="428" t="s">
        <v>177</v>
      </c>
      <c r="C9" s="428"/>
      <c r="D9" s="428"/>
      <c r="E9" s="428"/>
      <c r="F9" s="432" t="s">
        <v>178</v>
      </c>
      <c r="G9" s="432"/>
      <c r="H9" s="432"/>
      <c r="I9" s="432"/>
      <c r="J9" s="432"/>
      <c r="K9" s="432"/>
      <c r="L9" s="432"/>
      <c r="M9" s="432"/>
      <c r="N9" s="432"/>
      <c r="O9" s="432"/>
      <c r="R9" s="31"/>
    </row>
    <row r="10" spans="2:18" ht="11.1" customHeight="1">
      <c r="B10" s="428" t="s">
        <v>179</v>
      </c>
      <c r="C10" s="428"/>
      <c r="D10" s="428"/>
      <c r="E10" s="428"/>
      <c r="R10" s="31"/>
    </row>
    <row r="11" spans="2:18" ht="11.1" customHeight="1" thickBot="1">
      <c r="B11" s="347" t="s">
        <v>63</v>
      </c>
      <c r="C11" s="322" t="s">
        <v>64</v>
      </c>
      <c r="P11" s="429" t="s">
        <v>65</v>
      </c>
      <c r="Q11" s="429"/>
      <c r="R11" s="32" t="s">
        <v>66</v>
      </c>
    </row>
    <row r="12" spans="2:18" s="1" customFormat="1" ht="6" customHeight="1"/>
    <row r="13" spans="2:18" s="33" customFormat="1" ht="12" customHeight="1">
      <c r="B13" s="34" t="s">
        <v>180</v>
      </c>
      <c r="C13" s="430"/>
      <c r="D13" s="430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2:18" s="1" customFormat="1" ht="6" customHeight="1"/>
    <row r="15" spans="2:18" ht="11.1" customHeight="1">
      <c r="B15" s="377" t="s">
        <v>0</v>
      </c>
      <c r="C15" s="377"/>
      <c r="D15" s="377"/>
      <c r="E15" s="378" t="s">
        <v>1</v>
      </c>
      <c r="F15" s="378" t="s">
        <v>181</v>
      </c>
      <c r="G15" s="378" t="s">
        <v>182</v>
      </c>
      <c r="H15" s="378"/>
      <c r="I15" s="379" t="s">
        <v>183</v>
      </c>
      <c r="J15" s="379"/>
      <c r="K15" s="379"/>
      <c r="L15" s="379"/>
      <c r="M15" s="379"/>
      <c r="N15" s="379"/>
      <c r="O15" s="379"/>
      <c r="P15" s="379"/>
      <c r="Q15" s="379"/>
      <c r="R15" s="378" t="s">
        <v>184</v>
      </c>
    </row>
    <row r="16" spans="2:18" ht="21.95" customHeight="1">
      <c r="B16" s="377"/>
      <c r="C16" s="377"/>
      <c r="D16" s="377"/>
      <c r="E16" s="378"/>
      <c r="F16" s="378"/>
      <c r="G16" s="378"/>
      <c r="H16" s="378"/>
      <c r="I16" s="378" t="s">
        <v>185</v>
      </c>
      <c r="J16" s="378"/>
      <c r="K16" s="378" t="s">
        <v>186</v>
      </c>
      <c r="L16" s="378"/>
      <c r="M16" s="378" t="s">
        <v>187</v>
      </c>
      <c r="N16" s="378"/>
      <c r="O16" s="329" t="s">
        <v>188</v>
      </c>
      <c r="P16" s="378" t="s">
        <v>189</v>
      </c>
      <c r="Q16" s="378"/>
      <c r="R16" s="378"/>
    </row>
    <row r="17" spans="2:18" ht="11.1" customHeight="1" thickBot="1">
      <c r="B17" s="372">
        <v>1</v>
      </c>
      <c r="C17" s="372"/>
      <c r="D17" s="372"/>
      <c r="E17" s="327">
        <v>2</v>
      </c>
      <c r="F17" s="36">
        <v>3</v>
      </c>
      <c r="G17" s="373">
        <v>4</v>
      </c>
      <c r="H17" s="373"/>
      <c r="I17" s="373">
        <v>5</v>
      </c>
      <c r="J17" s="373"/>
      <c r="K17" s="373">
        <v>6</v>
      </c>
      <c r="L17" s="373"/>
      <c r="M17" s="373">
        <v>7</v>
      </c>
      <c r="N17" s="373"/>
      <c r="O17" s="327">
        <v>8</v>
      </c>
      <c r="P17" s="373">
        <v>9</v>
      </c>
      <c r="Q17" s="373"/>
      <c r="R17" s="327">
        <v>10</v>
      </c>
    </row>
    <row r="18" spans="2:18" s="37" customFormat="1" ht="11.1" customHeight="1">
      <c r="B18" s="412" t="s">
        <v>190</v>
      </c>
      <c r="C18" s="412"/>
      <c r="D18" s="412"/>
      <c r="E18" s="38">
        <v>10</v>
      </c>
      <c r="F18" s="39"/>
      <c r="G18" s="413"/>
      <c r="H18" s="413"/>
      <c r="I18" s="413"/>
      <c r="J18" s="413"/>
      <c r="K18" s="414"/>
      <c r="L18" s="414"/>
      <c r="M18" s="414"/>
      <c r="N18" s="414"/>
      <c r="O18" s="343"/>
      <c r="P18" s="413"/>
      <c r="Q18" s="413"/>
      <c r="R18" s="40"/>
    </row>
    <row r="19" spans="2:18" ht="11.1" customHeight="1">
      <c r="B19" s="425" t="s">
        <v>6</v>
      </c>
      <c r="C19" s="425"/>
      <c r="D19" s="425"/>
      <c r="E19" s="41">
        <v>30</v>
      </c>
      <c r="F19" s="42">
        <v>120</v>
      </c>
      <c r="G19" s="391"/>
      <c r="H19" s="391"/>
      <c r="I19" s="391"/>
      <c r="J19" s="391"/>
      <c r="K19" s="391"/>
      <c r="L19" s="391"/>
      <c r="M19" s="391"/>
      <c r="N19" s="391"/>
      <c r="O19" s="334"/>
      <c r="P19" s="393"/>
      <c r="Q19" s="393"/>
      <c r="R19" s="48"/>
    </row>
    <row r="20" spans="2:18" ht="11.1" customHeight="1">
      <c r="B20" s="404" t="s">
        <v>16</v>
      </c>
      <c r="C20" s="404"/>
      <c r="D20" s="404"/>
      <c r="E20" s="44"/>
      <c r="F20" s="332"/>
      <c r="G20" s="388"/>
      <c r="H20" s="388"/>
      <c r="I20" s="388"/>
      <c r="J20" s="388"/>
      <c r="K20" s="388"/>
      <c r="L20" s="388"/>
      <c r="M20" s="388"/>
      <c r="N20" s="388"/>
      <c r="O20" s="332"/>
      <c r="P20" s="388"/>
      <c r="Q20" s="388"/>
      <c r="R20" s="11"/>
    </row>
    <row r="21" spans="2:18" ht="11.1" customHeight="1">
      <c r="B21" s="384" t="s">
        <v>191</v>
      </c>
      <c r="C21" s="384"/>
      <c r="D21" s="384"/>
      <c r="E21" s="45">
        <v>31</v>
      </c>
      <c r="F21" s="46">
        <v>120</v>
      </c>
      <c r="G21" s="385"/>
      <c r="H21" s="385"/>
      <c r="I21" s="385"/>
      <c r="J21" s="385"/>
      <c r="K21" s="385"/>
      <c r="L21" s="385"/>
      <c r="M21" s="385"/>
      <c r="N21" s="385"/>
      <c r="O21" s="331"/>
      <c r="P21" s="386"/>
      <c r="Q21" s="386"/>
      <c r="R21" s="49"/>
    </row>
    <row r="22" spans="2:18" ht="21.95" customHeight="1">
      <c r="B22" s="425" t="s">
        <v>7</v>
      </c>
      <c r="C22" s="425"/>
      <c r="D22" s="425"/>
      <c r="E22" s="41">
        <v>40</v>
      </c>
      <c r="F22" s="42">
        <v>130</v>
      </c>
      <c r="G22" s="391"/>
      <c r="H22" s="391"/>
      <c r="I22" s="391"/>
      <c r="J22" s="391"/>
      <c r="K22" s="391"/>
      <c r="L22" s="391"/>
      <c r="M22" s="391"/>
      <c r="N22" s="391"/>
      <c r="O22" s="334"/>
      <c r="P22" s="393"/>
      <c r="Q22" s="393"/>
      <c r="R22" s="48"/>
    </row>
    <row r="23" spans="2:18" ht="21.95" customHeight="1">
      <c r="B23" s="425" t="s">
        <v>192</v>
      </c>
      <c r="C23" s="425"/>
      <c r="D23" s="425"/>
      <c r="E23" s="41">
        <v>50</v>
      </c>
      <c r="F23" s="42">
        <v>140</v>
      </c>
      <c r="G23" s="391"/>
      <c r="H23" s="391"/>
      <c r="I23" s="391"/>
      <c r="J23" s="391"/>
      <c r="K23" s="391"/>
      <c r="L23" s="391"/>
      <c r="M23" s="391"/>
      <c r="N23" s="391"/>
      <c r="O23" s="334"/>
      <c r="P23" s="393"/>
      <c r="Q23" s="393"/>
      <c r="R23" s="48"/>
    </row>
    <row r="24" spans="2:18" ht="21.95" customHeight="1">
      <c r="B24" s="425" t="s">
        <v>9</v>
      </c>
      <c r="C24" s="425"/>
      <c r="D24" s="425"/>
      <c r="E24" s="41">
        <v>60</v>
      </c>
      <c r="F24" s="42">
        <v>150</v>
      </c>
      <c r="G24" s="393"/>
      <c r="H24" s="393"/>
      <c r="I24" s="393"/>
      <c r="J24" s="393"/>
      <c r="K24" s="393"/>
      <c r="L24" s="393"/>
      <c r="M24" s="393"/>
      <c r="N24" s="393"/>
      <c r="O24" s="336"/>
      <c r="P24" s="393"/>
      <c r="Q24" s="393"/>
      <c r="R24" s="48"/>
    </row>
    <row r="25" spans="2:18" ht="11.1" customHeight="1">
      <c r="B25" s="404" t="s">
        <v>10</v>
      </c>
      <c r="C25" s="404"/>
      <c r="D25" s="404"/>
      <c r="E25" s="44"/>
      <c r="F25" s="332"/>
      <c r="G25" s="388"/>
      <c r="H25" s="388"/>
      <c r="I25" s="388"/>
      <c r="J25" s="388"/>
      <c r="K25" s="388"/>
      <c r="L25" s="388"/>
      <c r="M25" s="388"/>
      <c r="N25" s="388"/>
      <c r="O25" s="332"/>
      <c r="P25" s="388"/>
      <c r="Q25" s="388"/>
      <c r="R25" s="11"/>
    </row>
    <row r="26" spans="2:18" ht="33" customHeight="1">
      <c r="B26" s="384" t="s">
        <v>193</v>
      </c>
      <c r="C26" s="384"/>
      <c r="D26" s="384"/>
      <c r="E26" s="45">
        <v>62</v>
      </c>
      <c r="F26" s="46">
        <v>152</v>
      </c>
      <c r="G26" s="385"/>
      <c r="H26" s="385"/>
      <c r="I26" s="385"/>
      <c r="J26" s="385"/>
      <c r="K26" s="385"/>
      <c r="L26" s="385"/>
      <c r="M26" s="385"/>
      <c r="N26" s="385"/>
      <c r="O26" s="331"/>
      <c r="P26" s="386"/>
      <c r="Q26" s="386"/>
      <c r="R26" s="49"/>
    </row>
    <row r="27" spans="2:18" ht="21.95" customHeight="1">
      <c r="B27" s="381" t="s">
        <v>194</v>
      </c>
      <c r="C27" s="381"/>
      <c r="D27" s="381"/>
      <c r="E27" s="41">
        <v>63</v>
      </c>
      <c r="F27" s="42">
        <v>153</v>
      </c>
      <c r="G27" s="391"/>
      <c r="H27" s="391"/>
      <c r="I27" s="391"/>
      <c r="J27" s="391"/>
      <c r="K27" s="391"/>
      <c r="L27" s="391"/>
      <c r="M27" s="391"/>
      <c r="N27" s="391"/>
      <c r="O27" s="334"/>
      <c r="P27" s="393"/>
      <c r="Q27" s="393"/>
      <c r="R27" s="48"/>
    </row>
    <row r="28" spans="2:18" ht="11.1" customHeight="1">
      <c r="B28" s="425" t="s">
        <v>195</v>
      </c>
      <c r="C28" s="425"/>
      <c r="D28" s="425"/>
      <c r="E28" s="41">
        <v>90</v>
      </c>
      <c r="F28" s="50" t="s">
        <v>127</v>
      </c>
      <c r="G28" s="393"/>
      <c r="H28" s="393"/>
      <c r="I28" s="393"/>
      <c r="J28" s="393"/>
      <c r="K28" s="393"/>
      <c r="L28" s="393"/>
      <c r="M28" s="393"/>
      <c r="N28" s="393"/>
      <c r="O28" s="336"/>
      <c r="P28" s="393"/>
      <c r="Q28" s="393"/>
      <c r="R28" s="48"/>
    </row>
    <row r="29" spans="2:18" ht="11.1" customHeight="1">
      <c r="B29" s="404" t="s">
        <v>10</v>
      </c>
      <c r="C29" s="404"/>
      <c r="D29" s="404"/>
      <c r="E29" s="44"/>
      <c r="F29" s="332"/>
      <c r="G29" s="388"/>
      <c r="H29" s="388"/>
      <c r="I29" s="388"/>
      <c r="J29" s="388"/>
      <c r="K29" s="388"/>
      <c r="L29" s="388"/>
      <c r="M29" s="388"/>
      <c r="N29" s="388"/>
      <c r="O29" s="332"/>
      <c r="P29" s="388"/>
      <c r="Q29" s="388"/>
      <c r="R29" s="11"/>
    </row>
    <row r="30" spans="2:18" ht="11.1" customHeight="1">
      <c r="B30" s="384" t="s">
        <v>196</v>
      </c>
      <c r="C30" s="384"/>
      <c r="D30" s="384"/>
      <c r="E30" s="45">
        <v>92</v>
      </c>
      <c r="F30" s="46">
        <v>410</v>
      </c>
      <c r="G30" s="385"/>
      <c r="H30" s="385"/>
      <c r="I30" s="385"/>
      <c r="J30" s="385"/>
      <c r="K30" s="385"/>
      <c r="L30" s="385"/>
      <c r="M30" s="385"/>
      <c r="N30" s="385"/>
      <c r="O30" s="331"/>
      <c r="P30" s="386"/>
      <c r="Q30" s="386"/>
      <c r="R30" s="49"/>
    </row>
    <row r="31" spans="2:18" ht="11.1" customHeight="1">
      <c r="B31" s="381" t="s">
        <v>197</v>
      </c>
      <c r="C31" s="381"/>
      <c r="D31" s="381"/>
      <c r="E31" s="41">
        <v>93</v>
      </c>
      <c r="F31" s="42">
        <v>420</v>
      </c>
      <c r="G31" s="391"/>
      <c r="H31" s="391"/>
      <c r="I31" s="391"/>
      <c r="J31" s="391"/>
      <c r="K31" s="391"/>
      <c r="L31" s="391"/>
      <c r="M31" s="391"/>
      <c r="N31" s="391"/>
      <c r="O31" s="334"/>
      <c r="P31" s="393"/>
      <c r="Q31" s="393"/>
      <c r="R31" s="48"/>
    </row>
    <row r="32" spans="2:18" ht="21.95" customHeight="1">
      <c r="B32" s="381" t="s">
        <v>198</v>
      </c>
      <c r="C32" s="381"/>
      <c r="D32" s="381"/>
      <c r="E32" s="41">
        <v>94</v>
      </c>
      <c r="F32" s="42">
        <v>430</v>
      </c>
      <c r="G32" s="391"/>
      <c r="H32" s="391"/>
      <c r="I32" s="391"/>
      <c r="J32" s="391"/>
      <c r="K32" s="391"/>
      <c r="L32" s="391"/>
      <c r="M32" s="391"/>
      <c r="N32" s="391"/>
      <c r="O32" s="334"/>
      <c r="P32" s="393"/>
      <c r="Q32" s="393"/>
      <c r="R32" s="48"/>
    </row>
    <row r="33" spans="2:18" ht="11.1" customHeight="1">
      <c r="B33" s="381" t="s">
        <v>199</v>
      </c>
      <c r="C33" s="381"/>
      <c r="D33" s="381"/>
      <c r="E33" s="41">
        <v>95</v>
      </c>
      <c r="F33" s="42">
        <v>440</v>
      </c>
      <c r="G33" s="391"/>
      <c r="H33" s="391"/>
      <c r="I33" s="391"/>
      <c r="J33" s="391"/>
      <c r="K33" s="391"/>
      <c r="L33" s="391"/>
      <c r="M33" s="391"/>
      <c r="N33" s="391"/>
      <c r="O33" s="334"/>
      <c r="P33" s="393"/>
      <c r="Q33" s="393"/>
      <c r="R33" s="48"/>
    </row>
    <row r="34" spans="2:18" ht="21.95" customHeight="1">
      <c r="B34" s="381" t="s">
        <v>200</v>
      </c>
      <c r="C34" s="381"/>
      <c r="D34" s="381"/>
      <c r="E34" s="41">
        <v>96</v>
      </c>
      <c r="F34" s="42">
        <v>620</v>
      </c>
      <c r="G34" s="391"/>
      <c r="H34" s="391"/>
      <c r="I34" s="391"/>
      <c r="J34" s="391"/>
      <c r="K34" s="391"/>
      <c r="L34" s="391"/>
      <c r="M34" s="391"/>
      <c r="N34" s="391"/>
      <c r="O34" s="334"/>
      <c r="P34" s="393"/>
      <c r="Q34" s="393"/>
      <c r="R34" s="48"/>
    </row>
    <row r="35" spans="2:18" ht="11.1" customHeight="1">
      <c r="B35" s="381" t="s">
        <v>201</v>
      </c>
      <c r="C35" s="381"/>
      <c r="D35" s="381"/>
      <c r="E35" s="41">
        <v>97</v>
      </c>
      <c r="F35" s="42">
        <v>630</v>
      </c>
      <c r="G35" s="391"/>
      <c r="H35" s="391"/>
      <c r="I35" s="391"/>
      <c r="J35" s="391"/>
      <c r="K35" s="391"/>
      <c r="L35" s="391"/>
      <c r="M35" s="391"/>
      <c r="N35" s="391"/>
      <c r="O35" s="334"/>
      <c r="P35" s="393"/>
      <c r="Q35" s="393"/>
      <c r="R35" s="48"/>
    </row>
    <row r="36" spans="2:18" ht="21.95" customHeight="1">
      <c r="B36" s="381" t="s">
        <v>202</v>
      </c>
      <c r="C36" s="381"/>
      <c r="D36" s="381"/>
      <c r="E36" s="41">
        <v>98</v>
      </c>
      <c r="F36" s="42">
        <v>650</v>
      </c>
      <c r="G36" s="391"/>
      <c r="H36" s="391"/>
      <c r="I36" s="391"/>
      <c r="J36" s="391"/>
      <c r="K36" s="391"/>
      <c r="L36" s="391"/>
      <c r="M36" s="391"/>
      <c r="N36" s="391"/>
      <c r="O36" s="334"/>
      <c r="P36" s="393"/>
      <c r="Q36" s="393"/>
      <c r="R36" s="48"/>
    </row>
    <row r="37" spans="2:18" ht="11.1" customHeight="1">
      <c r="B37" s="425" t="s">
        <v>18</v>
      </c>
      <c r="C37" s="425"/>
      <c r="D37" s="425"/>
      <c r="E37" s="51">
        <v>100</v>
      </c>
      <c r="F37" s="42">
        <v>180</v>
      </c>
      <c r="G37" s="409"/>
      <c r="H37" s="409"/>
      <c r="I37" s="409"/>
      <c r="J37" s="409"/>
      <c r="K37" s="393"/>
      <c r="L37" s="393"/>
      <c r="M37" s="393"/>
      <c r="N37" s="393"/>
      <c r="O37" s="336"/>
      <c r="P37" s="409"/>
      <c r="Q37" s="409"/>
      <c r="R37" s="43"/>
    </row>
    <row r="38" spans="2:18" ht="11.1" customHeight="1">
      <c r="B38" s="404" t="s">
        <v>10</v>
      </c>
      <c r="C38" s="404"/>
      <c r="D38" s="404"/>
      <c r="E38" s="44"/>
      <c r="F38" s="332"/>
      <c r="G38" s="388"/>
      <c r="H38" s="388"/>
      <c r="I38" s="388"/>
      <c r="J38" s="388"/>
      <c r="K38" s="388"/>
      <c r="L38" s="388"/>
      <c r="M38" s="388"/>
      <c r="N38" s="388"/>
      <c r="O38" s="332"/>
      <c r="P38" s="388"/>
      <c r="Q38" s="388"/>
      <c r="R38" s="11"/>
    </row>
    <row r="39" spans="2:18" ht="11.1" customHeight="1">
      <c r="B39" s="384" t="s">
        <v>19</v>
      </c>
      <c r="C39" s="384"/>
      <c r="D39" s="384"/>
      <c r="E39" s="52">
        <v>101</v>
      </c>
      <c r="F39" s="46">
        <v>180</v>
      </c>
      <c r="G39" s="423"/>
      <c r="H39" s="423"/>
      <c r="I39" s="423"/>
      <c r="J39" s="423"/>
      <c r="K39" s="385"/>
      <c r="L39" s="385"/>
      <c r="M39" s="385"/>
      <c r="N39" s="385"/>
      <c r="O39" s="331"/>
      <c r="P39" s="424"/>
      <c r="Q39" s="424"/>
      <c r="R39" s="47"/>
    </row>
    <row r="40" spans="2:18" ht="21.95" customHeight="1">
      <c r="B40" s="381" t="s">
        <v>20</v>
      </c>
      <c r="C40" s="381"/>
      <c r="D40" s="381"/>
      <c r="E40" s="51">
        <v>102</v>
      </c>
      <c r="F40" s="42">
        <v>180</v>
      </c>
      <c r="G40" s="391"/>
      <c r="H40" s="391"/>
      <c r="I40" s="391"/>
      <c r="J40" s="391"/>
      <c r="K40" s="391"/>
      <c r="L40" s="391"/>
      <c r="M40" s="391"/>
      <c r="N40" s="391"/>
      <c r="O40" s="334"/>
      <c r="P40" s="393"/>
      <c r="Q40" s="393"/>
      <c r="R40" s="48"/>
    </row>
    <row r="41" spans="2:18" ht="11.1" customHeight="1">
      <c r="B41" s="381" t="s">
        <v>21</v>
      </c>
      <c r="C41" s="381"/>
      <c r="D41" s="381"/>
      <c r="E41" s="51">
        <v>103</v>
      </c>
      <c r="F41" s="42">
        <v>180</v>
      </c>
      <c r="G41" s="391"/>
      <c r="H41" s="391"/>
      <c r="I41" s="391"/>
      <c r="J41" s="391"/>
      <c r="K41" s="391"/>
      <c r="L41" s="391"/>
      <c r="M41" s="391"/>
      <c r="N41" s="391"/>
      <c r="O41" s="334"/>
      <c r="P41" s="393"/>
      <c r="Q41" s="393"/>
      <c r="R41" s="48"/>
    </row>
    <row r="42" spans="2:18" ht="11.1" customHeight="1" thickBot="1">
      <c r="B42" s="381" t="s">
        <v>72</v>
      </c>
      <c r="C42" s="381"/>
      <c r="D42" s="381"/>
      <c r="E42" s="53">
        <v>104</v>
      </c>
      <c r="F42" s="54">
        <v>180</v>
      </c>
      <c r="G42" s="382"/>
      <c r="H42" s="382"/>
      <c r="I42" s="382"/>
      <c r="J42" s="382"/>
      <c r="K42" s="382"/>
      <c r="L42" s="382"/>
      <c r="M42" s="382"/>
      <c r="N42" s="382"/>
      <c r="O42" s="330"/>
      <c r="P42" s="383"/>
      <c r="Q42" s="383"/>
      <c r="R42" s="55"/>
    </row>
    <row r="43" spans="2:18" s="1" customFormat="1" ht="6" customHeight="1"/>
    <row r="44" spans="2:18" s="348" customFormat="1" ht="12" customHeight="1">
      <c r="B44" s="34" t="s">
        <v>203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2:18" s="1" customFormat="1" ht="6" customHeight="1"/>
    <row r="46" spans="2:18" ht="11.1" customHeight="1">
      <c r="B46" s="377" t="s">
        <v>0</v>
      </c>
      <c r="C46" s="377"/>
      <c r="D46" s="377"/>
      <c r="E46" s="378" t="s">
        <v>1</v>
      </c>
      <c r="F46" s="378" t="s">
        <v>181</v>
      </c>
      <c r="G46" s="378" t="s">
        <v>182</v>
      </c>
      <c r="H46" s="378"/>
      <c r="I46" s="379" t="s">
        <v>183</v>
      </c>
      <c r="J46" s="379"/>
      <c r="K46" s="379"/>
      <c r="L46" s="379"/>
      <c r="M46" s="379"/>
      <c r="N46" s="379"/>
      <c r="O46" s="379"/>
      <c r="P46" s="379"/>
      <c r="Q46" s="379"/>
      <c r="R46" s="378" t="s">
        <v>184</v>
      </c>
    </row>
    <row r="47" spans="2:18" ht="21.95" customHeight="1">
      <c r="B47" s="377"/>
      <c r="C47" s="377"/>
      <c r="D47" s="377"/>
      <c r="E47" s="378"/>
      <c r="F47" s="378"/>
      <c r="G47" s="378"/>
      <c r="H47" s="378"/>
      <c r="I47" s="378" t="s">
        <v>185</v>
      </c>
      <c r="J47" s="378"/>
      <c r="K47" s="378" t="s">
        <v>186</v>
      </c>
      <c r="L47" s="378"/>
      <c r="M47" s="378" t="s">
        <v>187</v>
      </c>
      <c r="N47" s="378"/>
      <c r="O47" s="329" t="s">
        <v>188</v>
      </c>
      <c r="P47" s="378" t="s">
        <v>189</v>
      </c>
      <c r="Q47" s="378"/>
      <c r="R47" s="378"/>
    </row>
    <row r="48" spans="2:18" ht="11.1" customHeight="1" thickBot="1">
      <c r="B48" s="372">
        <v>1</v>
      </c>
      <c r="C48" s="372"/>
      <c r="D48" s="372"/>
      <c r="E48" s="327">
        <v>2</v>
      </c>
      <c r="F48" s="36">
        <v>3</v>
      </c>
      <c r="G48" s="373">
        <v>4</v>
      </c>
      <c r="H48" s="373"/>
      <c r="I48" s="373">
        <v>5</v>
      </c>
      <c r="J48" s="373"/>
      <c r="K48" s="373">
        <v>6</v>
      </c>
      <c r="L48" s="373"/>
      <c r="M48" s="373">
        <v>7</v>
      </c>
      <c r="N48" s="373"/>
      <c r="O48" s="327">
        <v>8</v>
      </c>
      <c r="P48" s="373">
        <v>9</v>
      </c>
      <c r="Q48" s="373"/>
      <c r="R48" s="327">
        <v>10</v>
      </c>
    </row>
    <row r="49" spans="2:18" ht="11.1" customHeight="1">
      <c r="B49" s="412" t="s">
        <v>204</v>
      </c>
      <c r="C49" s="412"/>
      <c r="D49" s="412"/>
      <c r="E49" s="56">
        <v>200</v>
      </c>
      <c r="F49" s="39" t="s">
        <v>127</v>
      </c>
      <c r="G49" s="413"/>
      <c r="H49" s="413"/>
      <c r="I49" s="413"/>
      <c r="J49" s="413"/>
      <c r="K49" s="414"/>
      <c r="L49" s="414"/>
      <c r="M49" s="413"/>
      <c r="N49" s="413"/>
      <c r="O49" s="343"/>
      <c r="P49" s="413"/>
      <c r="Q49" s="413"/>
      <c r="R49" s="40"/>
    </row>
    <row r="50" spans="2:18" ht="11.1" customHeight="1">
      <c r="B50" s="411" t="s">
        <v>10</v>
      </c>
      <c r="C50" s="411"/>
      <c r="D50" s="411"/>
      <c r="E50" s="44"/>
      <c r="F50" s="332"/>
      <c r="G50" s="388"/>
      <c r="H50" s="388"/>
      <c r="I50" s="388"/>
      <c r="J50" s="388"/>
      <c r="K50" s="388"/>
      <c r="L50" s="388"/>
      <c r="M50" s="388"/>
      <c r="N50" s="388"/>
      <c r="O50" s="332"/>
      <c r="P50" s="388"/>
      <c r="Q50" s="388"/>
      <c r="R50" s="11"/>
    </row>
    <row r="51" spans="2:18" ht="21.95" customHeight="1">
      <c r="B51" s="389" t="s">
        <v>77</v>
      </c>
      <c r="C51" s="389"/>
      <c r="D51" s="389"/>
      <c r="E51" s="57">
        <v>160</v>
      </c>
      <c r="F51" s="58">
        <v>210</v>
      </c>
      <c r="G51" s="407"/>
      <c r="H51" s="407"/>
      <c r="I51" s="407"/>
      <c r="J51" s="407"/>
      <c r="K51" s="390"/>
      <c r="L51" s="390"/>
      <c r="M51" s="407"/>
      <c r="N51" s="407"/>
      <c r="O51" s="333"/>
      <c r="P51" s="407"/>
      <c r="Q51" s="407"/>
      <c r="R51" s="59"/>
    </row>
    <row r="52" spans="2:18" ht="11.1" customHeight="1">
      <c r="B52" s="404" t="s">
        <v>10</v>
      </c>
      <c r="C52" s="404"/>
      <c r="D52" s="404"/>
      <c r="E52" s="44"/>
      <c r="F52" s="342"/>
      <c r="G52" s="405"/>
      <c r="H52" s="405"/>
      <c r="I52" s="405"/>
      <c r="J52" s="405"/>
      <c r="K52" s="405"/>
      <c r="L52" s="405"/>
      <c r="M52" s="405"/>
      <c r="N52" s="405"/>
      <c r="O52" s="342"/>
      <c r="P52" s="405"/>
      <c r="Q52" s="405"/>
      <c r="R52" s="60"/>
    </row>
    <row r="53" spans="2:18" ht="11.1" customHeight="1">
      <c r="B53" s="384" t="s">
        <v>78</v>
      </c>
      <c r="C53" s="384"/>
      <c r="D53" s="384"/>
      <c r="E53" s="52">
        <v>161</v>
      </c>
      <c r="F53" s="46">
        <v>211</v>
      </c>
      <c r="G53" s="423"/>
      <c r="H53" s="423"/>
      <c r="I53" s="423"/>
      <c r="J53" s="423"/>
      <c r="K53" s="385"/>
      <c r="L53" s="385"/>
      <c r="M53" s="423"/>
      <c r="N53" s="423"/>
      <c r="O53" s="331"/>
      <c r="P53" s="424"/>
      <c r="Q53" s="424"/>
      <c r="R53" s="47"/>
    </row>
    <row r="54" spans="2:18" ht="11.1" customHeight="1">
      <c r="B54" s="384" t="s">
        <v>79</v>
      </c>
      <c r="C54" s="384"/>
      <c r="D54" s="384"/>
      <c r="E54" s="52">
        <v>162</v>
      </c>
      <c r="F54" s="46">
        <v>212</v>
      </c>
      <c r="G54" s="423"/>
      <c r="H54" s="423"/>
      <c r="I54" s="423"/>
      <c r="J54" s="423"/>
      <c r="K54" s="385"/>
      <c r="L54" s="385"/>
      <c r="M54" s="385"/>
      <c r="N54" s="385"/>
      <c r="O54" s="331"/>
      <c r="P54" s="424"/>
      <c r="Q54" s="424"/>
      <c r="R54" s="47"/>
    </row>
    <row r="55" spans="2:18" ht="21.95" customHeight="1">
      <c r="B55" s="384" t="s">
        <v>80</v>
      </c>
      <c r="C55" s="384"/>
      <c r="D55" s="384"/>
      <c r="E55" s="52">
        <v>163</v>
      </c>
      <c r="F55" s="46">
        <v>213</v>
      </c>
      <c r="G55" s="423"/>
      <c r="H55" s="423"/>
      <c r="I55" s="423"/>
      <c r="J55" s="423"/>
      <c r="K55" s="385"/>
      <c r="L55" s="385"/>
      <c r="M55" s="385"/>
      <c r="N55" s="385"/>
      <c r="O55" s="331"/>
      <c r="P55" s="424"/>
      <c r="Q55" s="424"/>
      <c r="R55" s="47"/>
    </row>
    <row r="56" spans="2:18" ht="11.1" customHeight="1">
      <c r="B56" s="389" t="s">
        <v>81</v>
      </c>
      <c r="C56" s="389"/>
      <c r="D56" s="389"/>
      <c r="E56" s="57">
        <v>170</v>
      </c>
      <c r="F56" s="58">
        <v>220</v>
      </c>
      <c r="G56" s="407"/>
      <c r="H56" s="407"/>
      <c r="I56" s="407"/>
      <c r="J56" s="407"/>
      <c r="K56" s="390"/>
      <c r="L56" s="390"/>
      <c r="M56" s="390"/>
      <c r="N56" s="390"/>
      <c r="O56" s="333"/>
      <c r="P56" s="407"/>
      <c r="Q56" s="407"/>
      <c r="R56" s="59"/>
    </row>
    <row r="57" spans="2:18" ht="11.1" customHeight="1">
      <c r="B57" s="404" t="s">
        <v>10</v>
      </c>
      <c r="C57" s="404"/>
      <c r="D57" s="404"/>
      <c r="E57" s="44"/>
      <c r="F57" s="342"/>
      <c r="G57" s="405"/>
      <c r="H57" s="405"/>
      <c r="I57" s="405"/>
      <c r="J57" s="405"/>
      <c r="K57" s="405"/>
      <c r="L57" s="405"/>
      <c r="M57" s="405"/>
      <c r="N57" s="405"/>
      <c r="O57" s="342"/>
      <c r="P57" s="405"/>
      <c r="Q57" s="405"/>
      <c r="R57" s="60"/>
    </row>
    <row r="58" spans="2:18" ht="11.1" customHeight="1">
      <c r="B58" s="384" t="s">
        <v>82</v>
      </c>
      <c r="C58" s="384"/>
      <c r="D58" s="384"/>
      <c r="E58" s="52">
        <v>171</v>
      </c>
      <c r="F58" s="46">
        <v>221</v>
      </c>
      <c r="G58" s="423"/>
      <c r="H58" s="423"/>
      <c r="I58" s="423"/>
      <c r="J58" s="423"/>
      <c r="K58" s="385"/>
      <c r="L58" s="385"/>
      <c r="M58" s="385"/>
      <c r="N58" s="385"/>
      <c r="O58" s="331"/>
      <c r="P58" s="424"/>
      <c r="Q58" s="424"/>
      <c r="R58" s="47"/>
    </row>
    <row r="59" spans="2:18" ht="11.1" customHeight="1">
      <c r="B59" s="381" t="s">
        <v>83</v>
      </c>
      <c r="C59" s="381"/>
      <c r="D59" s="381"/>
      <c r="E59" s="51">
        <v>172</v>
      </c>
      <c r="F59" s="42">
        <v>222</v>
      </c>
      <c r="G59" s="391"/>
      <c r="H59" s="391"/>
      <c r="I59" s="391"/>
      <c r="J59" s="391"/>
      <c r="K59" s="391"/>
      <c r="L59" s="391"/>
      <c r="M59" s="391"/>
      <c r="N59" s="391"/>
      <c r="O59" s="334"/>
      <c r="P59" s="393"/>
      <c r="Q59" s="393"/>
      <c r="R59" s="48"/>
    </row>
    <row r="60" spans="2:18" ht="11.1" customHeight="1">
      <c r="B60" s="381" t="s">
        <v>84</v>
      </c>
      <c r="C60" s="381"/>
      <c r="D60" s="381"/>
      <c r="E60" s="51">
        <v>173</v>
      </c>
      <c r="F60" s="42">
        <v>223</v>
      </c>
      <c r="G60" s="408"/>
      <c r="H60" s="408"/>
      <c r="I60" s="408"/>
      <c r="J60" s="408"/>
      <c r="K60" s="391"/>
      <c r="L60" s="391"/>
      <c r="M60" s="391"/>
      <c r="N60" s="391"/>
      <c r="O60" s="334"/>
      <c r="P60" s="409"/>
      <c r="Q60" s="409"/>
      <c r="R60" s="43"/>
    </row>
    <row r="61" spans="2:18" ht="21.95" customHeight="1">
      <c r="B61" s="381" t="s">
        <v>85</v>
      </c>
      <c r="C61" s="381"/>
      <c r="D61" s="381"/>
      <c r="E61" s="51">
        <v>174</v>
      </c>
      <c r="F61" s="42">
        <v>224</v>
      </c>
      <c r="G61" s="391"/>
      <c r="H61" s="391"/>
      <c r="I61" s="391"/>
      <c r="J61" s="391"/>
      <c r="K61" s="391"/>
      <c r="L61" s="391"/>
      <c r="M61" s="391"/>
      <c r="N61" s="391"/>
      <c r="O61" s="334"/>
      <c r="P61" s="393"/>
      <c r="Q61" s="393"/>
      <c r="R61" s="48"/>
    </row>
    <row r="62" spans="2:18" ht="21.95" customHeight="1">
      <c r="B62" s="381" t="s">
        <v>86</v>
      </c>
      <c r="C62" s="381"/>
      <c r="D62" s="381"/>
      <c r="E62" s="51">
        <v>175</v>
      </c>
      <c r="F62" s="42">
        <v>225</v>
      </c>
      <c r="G62" s="408"/>
      <c r="H62" s="408"/>
      <c r="I62" s="408"/>
      <c r="J62" s="408"/>
      <c r="K62" s="391"/>
      <c r="L62" s="391"/>
      <c r="M62" s="391"/>
      <c r="N62" s="391"/>
      <c r="O62" s="334"/>
      <c r="P62" s="409"/>
      <c r="Q62" s="409"/>
      <c r="R62" s="43"/>
    </row>
    <row r="63" spans="2:18" ht="11.1" customHeight="1">
      <c r="B63" s="381" t="s">
        <v>87</v>
      </c>
      <c r="C63" s="381"/>
      <c r="D63" s="381"/>
      <c r="E63" s="51">
        <v>176</v>
      </c>
      <c r="F63" s="42">
        <v>226</v>
      </c>
      <c r="G63" s="408"/>
      <c r="H63" s="408"/>
      <c r="I63" s="408"/>
      <c r="J63" s="408"/>
      <c r="K63" s="391"/>
      <c r="L63" s="391"/>
      <c r="M63" s="391"/>
      <c r="N63" s="391"/>
      <c r="O63" s="334"/>
      <c r="P63" s="409"/>
      <c r="Q63" s="409"/>
      <c r="R63" s="43"/>
    </row>
    <row r="64" spans="2:18" ht="11.1" customHeight="1">
      <c r="B64" s="389" t="s">
        <v>88</v>
      </c>
      <c r="C64" s="389"/>
      <c r="D64" s="389"/>
      <c r="E64" s="57">
        <v>190</v>
      </c>
      <c r="F64" s="58">
        <v>230</v>
      </c>
      <c r="G64" s="390"/>
      <c r="H64" s="390"/>
      <c r="I64" s="390"/>
      <c r="J64" s="390"/>
      <c r="K64" s="390"/>
      <c r="L64" s="390"/>
      <c r="M64" s="390"/>
      <c r="N64" s="390"/>
      <c r="O64" s="333"/>
      <c r="P64" s="390"/>
      <c r="Q64" s="390"/>
      <c r="R64" s="61"/>
    </row>
    <row r="65" spans="2:18" ht="11.1" customHeight="1">
      <c r="B65" s="404" t="s">
        <v>10</v>
      </c>
      <c r="C65" s="404"/>
      <c r="D65" s="404"/>
      <c r="E65" s="44"/>
      <c r="F65" s="342"/>
      <c r="G65" s="405"/>
      <c r="H65" s="405"/>
      <c r="I65" s="405"/>
      <c r="J65" s="405"/>
      <c r="K65" s="405"/>
      <c r="L65" s="405"/>
      <c r="M65" s="405"/>
      <c r="N65" s="405"/>
      <c r="O65" s="342"/>
      <c r="P65" s="405"/>
      <c r="Q65" s="405"/>
      <c r="R65" s="60"/>
    </row>
    <row r="66" spans="2:18" ht="21.95" customHeight="1">
      <c r="B66" s="384" t="s">
        <v>205</v>
      </c>
      <c r="C66" s="384"/>
      <c r="D66" s="384"/>
      <c r="E66" s="52">
        <v>191</v>
      </c>
      <c r="F66" s="46">
        <v>231</v>
      </c>
      <c r="G66" s="385"/>
      <c r="H66" s="385"/>
      <c r="I66" s="385"/>
      <c r="J66" s="385"/>
      <c r="K66" s="385"/>
      <c r="L66" s="385"/>
      <c r="M66" s="385"/>
      <c r="N66" s="385"/>
      <c r="O66" s="331"/>
      <c r="P66" s="386"/>
      <c r="Q66" s="386"/>
      <c r="R66" s="49"/>
    </row>
    <row r="67" spans="2:18" ht="21.95" customHeight="1">
      <c r="B67" s="381" t="s">
        <v>206</v>
      </c>
      <c r="C67" s="381"/>
      <c r="D67" s="381"/>
      <c r="E67" s="51">
        <v>192</v>
      </c>
      <c r="F67" s="42">
        <v>232</v>
      </c>
      <c r="G67" s="391"/>
      <c r="H67" s="391"/>
      <c r="I67" s="391"/>
      <c r="J67" s="391"/>
      <c r="K67" s="391"/>
      <c r="L67" s="391"/>
      <c r="M67" s="391"/>
      <c r="N67" s="391"/>
      <c r="O67" s="334"/>
      <c r="P67" s="393"/>
      <c r="Q67" s="393"/>
      <c r="R67" s="48"/>
    </row>
    <row r="68" spans="2:18" ht="21.95" customHeight="1">
      <c r="B68" s="389" t="s">
        <v>91</v>
      </c>
      <c r="C68" s="389"/>
      <c r="D68" s="389"/>
      <c r="E68" s="57">
        <v>210</v>
      </c>
      <c r="F68" s="58">
        <v>240</v>
      </c>
      <c r="G68" s="390"/>
      <c r="H68" s="390"/>
      <c r="I68" s="390"/>
      <c r="J68" s="390"/>
      <c r="K68" s="390"/>
      <c r="L68" s="390"/>
      <c r="M68" s="390"/>
      <c r="N68" s="390"/>
      <c r="O68" s="333"/>
      <c r="P68" s="390"/>
      <c r="Q68" s="390"/>
      <c r="R68" s="61"/>
    </row>
    <row r="69" spans="2:18" ht="11.1" customHeight="1">
      <c r="B69" s="404" t="s">
        <v>10</v>
      </c>
      <c r="C69" s="404"/>
      <c r="D69" s="404"/>
      <c r="E69" s="44"/>
      <c r="F69" s="342"/>
      <c r="G69" s="405"/>
      <c r="H69" s="405"/>
      <c r="I69" s="405"/>
      <c r="J69" s="405"/>
      <c r="K69" s="405"/>
      <c r="L69" s="405"/>
      <c r="M69" s="405"/>
      <c r="N69" s="405"/>
      <c r="O69" s="342"/>
      <c r="P69" s="405"/>
      <c r="Q69" s="405"/>
      <c r="R69" s="60"/>
    </row>
    <row r="70" spans="2:18" ht="33" customHeight="1">
      <c r="B70" s="384" t="s">
        <v>207</v>
      </c>
      <c r="C70" s="384"/>
      <c r="D70" s="384"/>
      <c r="E70" s="52">
        <v>211</v>
      </c>
      <c r="F70" s="46">
        <v>241</v>
      </c>
      <c r="G70" s="385"/>
      <c r="H70" s="385"/>
      <c r="I70" s="385"/>
      <c r="J70" s="385"/>
      <c r="K70" s="385"/>
      <c r="L70" s="385"/>
      <c r="M70" s="385"/>
      <c r="N70" s="385"/>
      <c r="O70" s="331"/>
      <c r="P70" s="386"/>
      <c r="Q70" s="386"/>
      <c r="R70" s="49"/>
    </row>
    <row r="71" spans="2:18" ht="44.1" customHeight="1" thickBot="1">
      <c r="B71" s="381" t="s">
        <v>208</v>
      </c>
      <c r="C71" s="381"/>
      <c r="D71" s="381"/>
      <c r="E71" s="53">
        <v>212</v>
      </c>
      <c r="F71" s="54">
        <v>242</v>
      </c>
      <c r="G71" s="382"/>
      <c r="H71" s="382"/>
      <c r="I71" s="382"/>
      <c r="J71" s="382"/>
      <c r="K71" s="382"/>
      <c r="L71" s="382"/>
      <c r="M71" s="382"/>
      <c r="N71" s="382"/>
      <c r="O71" s="330"/>
      <c r="P71" s="383"/>
      <c r="Q71" s="383"/>
      <c r="R71" s="55"/>
    </row>
    <row r="72" spans="2:18" s="1" customFormat="1" ht="6" customHeight="1"/>
    <row r="73" spans="2:18" s="1" customFormat="1" ht="6" customHeight="1"/>
    <row r="74" spans="2:18" ht="11.1" customHeight="1">
      <c r="B74" s="377" t="s">
        <v>0</v>
      </c>
      <c r="C74" s="377"/>
      <c r="D74" s="377"/>
      <c r="E74" s="378" t="s">
        <v>1</v>
      </c>
      <c r="F74" s="378" t="s">
        <v>181</v>
      </c>
      <c r="G74" s="378" t="s">
        <v>182</v>
      </c>
      <c r="H74" s="378"/>
      <c r="I74" s="379" t="s">
        <v>183</v>
      </c>
      <c r="J74" s="379"/>
      <c r="K74" s="379"/>
      <c r="L74" s="379"/>
      <c r="M74" s="379"/>
      <c r="N74" s="379"/>
      <c r="O74" s="379"/>
      <c r="P74" s="379"/>
      <c r="Q74" s="379"/>
      <c r="R74" s="378" t="s">
        <v>184</v>
      </c>
    </row>
    <row r="75" spans="2:18" ht="21.95" customHeight="1">
      <c r="B75" s="377"/>
      <c r="C75" s="377"/>
      <c r="D75" s="377"/>
      <c r="E75" s="378"/>
      <c r="F75" s="378"/>
      <c r="G75" s="378"/>
      <c r="H75" s="378"/>
      <c r="I75" s="378" t="s">
        <v>185</v>
      </c>
      <c r="J75" s="378"/>
      <c r="K75" s="378" t="s">
        <v>186</v>
      </c>
      <c r="L75" s="378"/>
      <c r="M75" s="378" t="s">
        <v>187</v>
      </c>
      <c r="N75" s="378"/>
      <c r="O75" s="329" t="s">
        <v>188</v>
      </c>
      <c r="P75" s="378" t="s">
        <v>189</v>
      </c>
      <c r="Q75" s="378"/>
      <c r="R75" s="378"/>
    </row>
    <row r="76" spans="2:18" ht="11.1" customHeight="1" thickBot="1">
      <c r="B76" s="372">
        <v>1</v>
      </c>
      <c r="C76" s="372"/>
      <c r="D76" s="372"/>
      <c r="E76" s="327">
        <v>2</v>
      </c>
      <c r="F76" s="36">
        <v>3</v>
      </c>
      <c r="G76" s="373">
        <v>4</v>
      </c>
      <c r="H76" s="373"/>
      <c r="I76" s="373">
        <v>5</v>
      </c>
      <c r="J76" s="373"/>
      <c r="K76" s="373">
        <v>6</v>
      </c>
      <c r="L76" s="373"/>
      <c r="M76" s="373">
        <v>7</v>
      </c>
      <c r="N76" s="373"/>
      <c r="O76" s="327">
        <v>8</v>
      </c>
      <c r="P76" s="373">
        <v>9</v>
      </c>
      <c r="Q76" s="373"/>
      <c r="R76" s="327">
        <v>10</v>
      </c>
    </row>
    <row r="77" spans="2:18" ht="21.95" customHeight="1">
      <c r="B77" s="389" t="s">
        <v>94</v>
      </c>
      <c r="C77" s="389"/>
      <c r="D77" s="389"/>
      <c r="E77" s="62">
        <v>230</v>
      </c>
      <c r="F77" s="63">
        <v>250</v>
      </c>
      <c r="G77" s="395"/>
      <c r="H77" s="395"/>
      <c r="I77" s="395"/>
      <c r="J77" s="395"/>
      <c r="K77" s="395"/>
      <c r="L77" s="395"/>
      <c r="M77" s="395"/>
      <c r="N77" s="395"/>
      <c r="O77" s="338"/>
      <c r="P77" s="395"/>
      <c r="Q77" s="395"/>
      <c r="R77" s="64"/>
    </row>
    <row r="78" spans="2:18" ht="11.1" customHeight="1">
      <c r="B78" s="404" t="s">
        <v>10</v>
      </c>
      <c r="C78" s="404"/>
      <c r="D78" s="404"/>
      <c r="E78" s="44"/>
      <c r="F78" s="342"/>
      <c r="G78" s="405"/>
      <c r="H78" s="405"/>
      <c r="I78" s="405"/>
      <c r="J78" s="405"/>
      <c r="K78" s="405"/>
      <c r="L78" s="405"/>
      <c r="M78" s="405"/>
      <c r="N78" s="405"/>
      <c r="O78" s="342"/>
      <c r="P78" s="405"/>
      <c r="Q78" s="405"/>
      <c r="R78" s="60"/>
    </row>
    <row r="79" spans="2:18" ht="33" customHeight="1">
      <c r="B79" s="384" t="s">
        <v>95</v>
      </c>
      <c r="C79" s="384"/>
      <c r="D79" s="384"/>
      <c r="E79" s="52">
        <v>232</v>
      </c>
      <c r="F79" s="46">
        <v>252</v>
      </c>
      <c r="G79" s="385"/>
      <c r="H79" s="385"/>
      <c r="I79" s="385"/>
      <c r="J79" s="385"/>
      <c r="K79" s="385"/>
      <c r="L79" s="385"/>
      <c r="M79" s="385"/>
      <c r="N79" s="385"/>
      <c r="O79" s="331"/>
      <c r="P79" s="386"/>
      <c r="Q79" s="386"/>
      <c r="R79" s="49"/>
    </row>
    <row r="80" spans="2:18" ht="21.95" customHeight="1">
      <c r="B80" s="381" t="s">
        <v>96</v>
      </c>
      <c r="C80" s="381"/>
      <c r="D80" s="381"/>
      <c r="E80" s="51">
        <v>233</v>
      </c>
      <c r="F80" s="42">
        <v>253</v>
      </c>
      <c r="G80" s="391"/>
      <c r="H80" s="391"/>
      <c r="I80" s="391"/>
      <c r="J80" s="391"/>
      <c r="K80" s="391"/>
      <c r="L80" s="391"/>
      <c r="M80" s="391"/>
      <c r="N80" s="391"/>
      <c r="O80" s="334"/>
      <c r="P80" s="393"/>
      <c r="Q80" s="393"/>
      <c r="R80" s="48"/>
    </row>
    <row r="81" spans="2:18" ht="11.1" customHeight="1">
      <c r="B81" s="389" t="s">
        <v>97</v>
      </c>
      <c r="C81" s="389"/>
      <c r="D81" s="389"/>
      <c r="E81" s="57">
        <v>240</v>
      </c>
      <c r="F81" s="58">
        <v>260</v>
      </c>
      <c r="G81" s="390"/>
      <c r="H81" s="390"/>
      <c r="I81" s="390"/>
      <c r="J81" s="390"/>
      <c r="K81" s="390"/>
      <c r="L81" s="390"/>
      <c r="M81" s="390"/>
      <c r="N81" s="390"/>
      <c r="O81" s="333"/>
      <c r="P81" s="390"/>
      <c r="Q81" s="390"/>
      <c r="R81" s="61"/>
    </row>
    <row r="82" spans="2:18" ht="11.1" customHeight="1">
      <c r="B82" s="404" t="s">
        <v>10</v>
      </c>
      <c r="C82" s="404"/>
      <c r="D82" s="404"/>
      <c r="E82" s="44"/>
      <c r="F82" s="342"/>
      <c r="G82" s="405"/>
      <c r="H82" s="405"/>
      <c r="I82" s="405"/>
      <c r="J82" s="405"/>
      <c r="K82" s="405"/>
      <c r="L82" s="405"/>
      <c r="M82" s="405"/>
      <c r="N82" s="405"/>
      <c r="O82" s="342"/>
      <c r="P82" s="405"/>
      <c r="Q82" s="405"/>
      <c r="R82" s="60"/>
    </row>
    <row r="83" spans="2:18" ht="21.95" customHeight="1">
      <c r="B83" s="384" t="s">
        <v>209</v>
      </c>
      <c r="C83" s="384"/>
      <c r="D83" s="384"/>
      <c r="E83" s="52">
        <v>242</v>
      </c>
      <c r="F83" s="46">
        <v>262</v>
      </c>
      <c r="G83" s="385"/>
      <c r="H83" s="385"/>
      <c r="I83" s="385"/>
      <c r="J83" s="385"/>
      <c r="K83" s="385"/>
      <c r="L83" s="385"/>
      <c r="M83" s="385"/>
      <c r="N83" s="385"/>
      <c r="O83" s="331"/>
      <c r="P83" s="386"/>
      <c r="Q83" s="386"/>
      <c r="R83" s="49"/>
    </row>
    <row r="84" spans="2:18" ht="33" customHeight="1">
      <c r="B84" s="381" t="s">
        <v>99</v>
      </c>
      <c r="C84" s="381"/>
      <c r="D84" s="381"/>
      <c r="E84" s="51">
        <v>243</v>
      </c>
      <c r="F84" s="42">
        <v>263</v>
      </c>
      <c r="G84" s="391"/>
      <c r="H84" s="391"/>
      <c r="I84" s="391"/>
      <c r="J84" s="391"/>
      <c r="K84" s="391"/>
      <c r="L84" s="391"/>
      <c r="M84" s="391"/>
      <c r="N84" s="391"/>
      <c r="O84" s="334"/>
      <c r="P84" s="393"/>
      <c r="Q84" s="393"/>
      <c r="R84" s="48"/>
    </row>
    <row r="85" spans="2:18" ht="11.1" customHeight="1">
      <c r="B85" s="425" t="s">
        <v>100</v>
      </c>
      <c r="C85" s="425"/>
      <c r="D85" s="425"/>
      <c r="E85" s="51">
        <v>250</v>
      </c>
      <c r="F85" s="42">
        <v>290</v>
      </c>
      <c r="G85" s="408"/>
      <c r="H85" s="408"/>
      <c r="I85" s="408"/>
      <c r="J85" s="408"/>
      <c r="K85" s="391"/>
      <c r="L85" s="391"/>
      <c r="M85" s="391"/>
      <c r="N85" s="391"/>
      <c r="O85" s="334"/>
      <c r="P85" s="409"/>
      <c r="Q85" s="409"/>
      <c r="R85" s="43"/>
    </row>
    <row r="86" spans="2:18" ht="21.95" customHeight="1">
      <c r="B86" s="389" t="s">
        <v>210</v>
      </c>
      <c r="C86" s="389"/>
      <c r="D86" s="389"/>
      <c r="E86" s="57">
        <v>260</v>
      </c>
      <c r="F86" s="58">
        <v>300</v>
      </c>
      <c r="G86" s="407"/>
      <c r="H86" s="407"/>
      <c r="I86" s="407"/>
      <c r="J86" s="407"/>
      <c r="K86" s="390"/>
      <c r="L86" s="390"/>
      <c r="M86" s="390"/>
      <c r="N86" s="390"/>
      <c r="O86" s="333"/>
      <c r="P86" s="407"/>
      <c r="Q86" s="407"/>
      <c r="R86" s="59"/>
    </row>
    <row r="87" spans="2:18" ht="11.1" customHeight="1">
      <c r="B87" s="404" t="s">
        <v>10</v>
      </c>
      <c r="C87" s="404"/>
      <c r="D87" s="404"/>
      <c r="E87" s="44"/>
      <c r="F87" s="342"/>
      <c r="G87" s="405"/>
      <c r="H87" s="405"/>
      <c r="I87" s="405"/>
      <c r="J87" s="405"/>
      <c r="K87" s="405"/>
      <c r="L87" s="405"/>
      <c r="M87" s="405"/>
      <c r="N87" s="405"/>
      <c r="O87" s="342"/>
      <c r="P87" s="405"/>
      <c r="Q87" s="405"/>
      <c r="R87" s="60"/>
    </row>
    <row r="88" spans="2:18" ht="11.1" customHeight="1">
      <c r="B88" s="384" t="s">
        <v>211</v>
      </c>
      <c r="C88" s="384"/>
      <c r="D88" s="384"/>
      <c r="E88" s="52">
        <v>261</v>
      </c>
      <c r="F88" s="46">
        <v>310</v>
      </c>
      <c r="G88" s="385"/>
      <c r="H88" s="385"/>
      <c r="I88" s="385"/>
      <c r="J88" s="385"/>
      <c r="K88" s="385"/>
      <c r="L88" s="385"/>
      <c r="M88" s="385"/>
      <c r="N88" s="385"/>
      <c r="O88" s="331"/>
      <c r="P88" s="386"/>
      <c r="Q88" s="386"/>
      <c r="R88" s="49"/>
    </row>
    <row r="89" spans="2:18" ht="11.1" customHeight="1">
      <c r="B89" s="381" t="s">
        <v>212</v>
      </c>
      <c r="C89" s="381"/>
      <c r="D89" s="381"/>
      <c r="E89" s="51">
        <v>262</v>
      </c>
      <c r="F89" s="42">
        <v>320</v>
      </c>
      <c r="G89" s="391"/>
      <c r="H89" s="391"/>
      <c r="I89" s="391"/>
      <c r="J89" s="391"/>
      <c r="K89" s="391"/>
      <c r="L89" s="391"/>
      <c r="M89" s="391"/>
      <c r="N89" s="391"/>
      <c r="O89" s="334"/>
      <c r="P89" s="393"/>
      <c r="Q89" s="393"/>
      <c r="R89" s="48"/>
    </row>
    <row r="90" spans="2:18" ht="11.1" customHeight="1">
      <c r="B90" s="381" t="s">
        <v>213</v>
      </c>
      <c r="C90" s="381"/>
      <c r="D90" s="381"/>
      <c r="E90" s="51">
        <v>263</v>
      </c>
      <c r="F90" s="42">
        <v>330</v>
      </c>
      <c r="G90" s="391"/>
      <c r="H90" s="391"/>
      <c r="I90" s="391"/>
      <c r="J90" s="391"/>
      <c r="K90" s="391"/>
      <c r="L90" s="391"/>
      <c r="M90" s="391"/>
      <c r="N90" s="391"/>
      <c r="O90" s="334"/>
      <c r="P90" s="393"/>
      <c r="Q90" s="393"/>
      <c r="R90" s="48"/>
    </row>
    <row r="91" spans="2:18" ht="11.1" customHeight="1">
      <c r="B91" s="381" t="s">
        <v>214</v>
      </c>
      <c r="C91" s="381"/>
      <c r="D91" s="381"/>
      <c r="E91" s="51">
        <v>264</v>
      </c>
      <c r="F91" s="42">
        <v>340</v>
      </c>
      <c r="G91" s="408"/>
      <c r="H91" s="408"/>
      <c r="I91" s="408"/>
      <c r="J91" s="408"/>
      <c r="K91" s="391"/>
      <c r="L91" s="391"/>
      <c r="M91" s="391"/>
      <c r="N91" s="391"/>
      <c r="O91" s="334"/>
      <c r="P91" s="409"/>
      <c r="Q91" s="409"/>
      <c r="R91" s="43"/>
    </row>
    <row r="92" spans="2:18" ht="21.95" customHeight="1">
      <c r="B92" s="389" t="s">
        <v>215</v>
      </c>
      <c r="C92" s="389"/>
      <c r="D92" s="389"/>
      <c r="E92" s="57">
        <v>270</v>
      </c>
      <c r="F92" s="58">
        <v>500</v>
      </c>
      <c r="G92" s="390"/>
      <c r="H92" s="390"/>
      <c r="I92" s="390"/>
      <c r="J92" s="390"/>
      <c r="K92" s="390"/>
      <c r="L92" s="390"/>
      <c r="M92" s="390"/>
      <c r="N92" s="390"/>
      <c r="O92" s="333"/>
      <c r="P92" s="390"/>
      <c r="Q92" s="390"/>
      <c r="R92" s="61"/>
    </row>
    <row r="93" spans="2:18" ht="11.1" customHeight="1">
      <c r="B93" s="404" t="s">
        <v>10</v>
      </c>
      <c r="C93" s="404"/>
      <c r="D93" s="404"/>
      <c r="E93" s="44"/>
      <c r="F93" s="342"/>
      <c r="G93" s="405"/>
      <c r="H93" s="405"/>
      <c r="I93" s="405"/>
      <c r="J93" s="405"/>
      <c r="K93" s="405"/>
      <c r="L93" s="405"/>
      <c r="M93" s="405"/>
      <c r="N93" s="405"/>
      <c r="O93" s="342"/>
      <c r="P93" s="405"/>
      <c r="Q93" s="405"/>
      <c r="R93" s="60"/>
    </row>
    <row r="94" spans="2:18" ht="11.1" customHeight="1">
      <c r="B94" s="384" t="s">
        <v>216</v>
      </c>
      <c r="C94" s="384"/>
      <c r="D94" s="384"/>
      <c r="E94" s="52">
        <v>271</v>
      </c>
      <c r="F94" s="46">
        <v>520</v>
      </c>
      <c r="G94" s="385"/>
      <c r="H94" s="385"/>
      <c r="I94" s="385"/>
      <c r="J94" s="385"/>
      <c r="K94" s="385"/>
      <c r="L94" s="385"/>
      <c r="M94" s="385"/>
      <c r="N94" s="385"/>
      <c r="O94" s="331"/>
      <c r="P94" s="386"/>
      <c r="Q94" s="386"/>
      <c r="R94" s="49"/>
    </row>
    <row r="95" spans="2:18" ht="21.95" customHeight="1">
      <c r="B95" s="381" t="s">
        <v>217</v>
      </c>
      <c r="C95" s="381"/>
      <c r="D95" s="381"/>
      <c r="E95" s="51">
        <v>272</v>
      </c>
      <c r="F95" s="42">
        <v>530</v>
      </c>
      <c r="G95" s="391"/>
      <c r="H95" s="391"/>
      <c r="I95" s="391"/>
      <c r="J95" s="391"/>
      <c r="K95" s="391"/>
      <c r="L95" s="391"/>
      <c r="M95" s="391"/>
      <c r="N95" s="391"/>
      <c r="O95" s="334"/>
      <c r="P95" s="393"/>
      <c r="Q95" s="393"/>
      <c r="R95" s="48"/>
    </row>
    <row r="96" spans="2:18" ht="11.1" customHeight="1">
      <c r="B96" s="381" t="s">
        <v>218</v>
      </c>
      <c r="C96" s="381"/>
      <c r="D96" s="381"/>
      <c r="E96" s="51">
        <v>273</v>
      </c>
      <c r="F96" s="42">
        <v>550</v>
      </c>
      <c r="G96" s="391">
        <v>0</v>
      </c>
      <c r="H96" s="391"/>
      <c r="I96" s="391">
        <v>0</v>
      </c>
      <c r="J96" s="391"/>
      <c r="K96" s="391">
        <v>0</v>
      </c>
      <c r="L96" s="391"/>
      <c r="M96" s="391">
        <v>0</v>
      </c>
      <c r="N96" s="391"/>
      <c r="O96" s="334">
        <v>0</v>
      </c>
      <c r="P96" s="393">
        <v>0</v>
      </c>
      <c r="Q96" s="393"/>
      <c r="R96" s="48">
        <v>0</v>
      </c>
    </row>
    <row r="97" spans="2:18" s="1" customFormat="1" ht="33" customHeight="1" thickBot="1">
      <c r="B97" s="419" t="s">
        <v>219</v>
      </c>
      <c r="C97" s="419"/>
      <c r="D97" s="419"/>
      <c r="E97" s="65">
        <v>300</v>
      </c>
      <c r="F97" s="345"/>
      <c r="G97" s="420"/>
      <c r="H97" s="420"/>
      <c r="I97" s="421">
        <v>0</v>
      </c>
      <c r="J97" s="421"/>
      <c r="K97" s="421">
        <v>0</v>
      </c>
      <c r="L97" s="421"/>
      <c r="M97" s="421">
        <v>0</v>
      </c>
      <c r="N97" s="421"/>
      <c r="O97" s="346">
        <v>0</v>
      </c>
      <c r="P97" s="422">
        <v>0</v>
      </c>
      <c r="Q97" s="422"/>
      <c r="R97" s="66"/>
    </row>
    <row r="98" spans="2:18" s="1" customFormat="1" ht="6.95" customHeight="1" thickBot="1">
      <c r="B98" s="416"/>
      <c r="C98" s="416"/>
      <c r="D98" s="416"/>
      <c r="E98" s="67"/>
      <c r="R98" s="332"/>
    </row>
    <row r="99" spans="2:18" ht="21.95" customHeight="1" thickBot="1">
      <c r="B99" s="417" t="s">
        <v>220</v>
      </c>
      <c r="C99" s="417"/>
      <c r="D99" s="417"/>
      <c r="E99" s="68">
        <v>450</v>
      </c>
      <c r="F99" s="69" t="s">
        <v>127</v>
      </c>
      <c r="G99" s="415"/>
      <c r="H99" s="415"/>
      <c r="I99" s="415"/>
      <c r="J99" s="415"/>
      <c r="K99" s="418"/>
      <c r="L99" s="418"/>
      <c r="M99" s="415"/>
      <c r="N99" s="415"/>
      <c r="O99" s="344"/>
      <c r="P99" s="415"/>
      <c r="Q99" s="415"/>
      <c r="R99" s="70" t="s">
        <v>127</v>
      </c>
    </row>
    <row r="100" spans="2:18" s="1" customFormat="1" ht="6" customHeight="1"/>
    <row r="101" spans="2:18" s="1" customFormat="1" ht="6" customHeight="1"/>
    <row r="102" spans="2:18" s="33" customFormat="1" ht="12" customHeight="1">
      <c r="B102" s="34" t="s">
        <v>221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2:18" s="1" customFormat="1" ht="5.0999999999999996" customHeight="1"/>
    <row r="104" spans="2:18" ht="11.1" customHeight="1">
      <c r="B104" s="377" t="s">
        <v>0</v>
      </c>
      <c r="C104" s="377"/>
      <c r="D104" s="377"/>
      <c r="E104" s="378" t="s">
        <v>1</v>
      </c>
      <c r="F104" s="378" t="s">
        <v>181</v>
      </c>
      <c r="G104" s="378" t="s">
        <v>182</v>
      </c>
      <c r="H104" s="378"/>
      <c r="I104" s="379" t="s">
        <v>183</v>
      </c>
      <c r="J104" s="379"/>
      <c r="K104" s="379"/>
      <c r="L104" s="379"/>
      <c r="M104" s="379"/>
      <c r="N104" s="379"/>
      <c r="O104" s="379"/>
      <c r="P104" s="379"/>
      <c r="Q104" s="379"/>
      <c r="R104" s="378" t="s">
        <v>184</v>
      </c>
    </row>
    <row r="105" spans="2:18" ht="21.95" customHeight="1">
      <c r="B105" s="377"/>
      <c r="C105" s="377"/>
      <c r="D105" s="377"/>
      <c r="E105" s="378"/>
      <c r="F105" s="378"/>
      <c r="G105" s="378"/>
      <c r="H105" s="378"/>
      <c r="I105" s="378" t="s">
        <v>185</v>
      </c>
      <c r="J105" s="378"/>
      <c r="K105" s="378" t="s">
        <v>186</v>
      </c>
      <c r="L105" s="378"/>
      <c r="M105" s="378" t="s">
        <v>187</v>
      </c>
      <c r="N105" s="378"/>
      <c r="O105" s="329" t="s">
        <v>188</v>
      </c>
      <c r="P105" s="378" t="s">
        <v>189</v>
      </c>
      <c r="Q105" s="378"/>
      <c r="R105" s="378"/>
    </row>
    <row r="106" spans="2:18" ht="11.1" customHeight="1" thickBot="1">
      <c r="B106" s="372">
        <v>1</v>
      </c>
      <c r="C106" s="372"/>
      <c r="D106" s="372"/>
      <c r="E106" s="327">
        <v>2</v>
      </c>
      <c r="F106" s="36">
        <v>3</v>
      </c>
      <c r="G106" s="373">
        <v>4</v>
      </c>
      <c r="H106" s="373"/>
      <c r="I106" s="373">
        <v>5</v>
      </c>
      <c r="J106" s="373"/>
      <c r="K106" s="373">
        <v>6</v>
      </c>
      <c r="L106" s="373"/>
      <c r="M106" s="373">
        <v>7</v>
      </c>
      <c r="N106" s="373"/>
      <c r="O106" s="327">
        <v>8</v>
      </c>
      <c r="P106" s="373">
        <v>9</v>
      </c>
      <c r="Q106" s="373"/>
      <c r="R106" s="327">
        <v>10</v>
      </c>
    </row>
    <row r="107" spans="2:18" ht="44.1" customHeight="1">
      <c r="B107" s="412" t="s">
        <v>222</v>
      </c>
      <c r="C107" s="412"/>
      <c r="D107" s="412"/>
      <c r="E107" s="56">
        <v>500</v>
      </c>
      <c r="F107" s="39"/>
      <c r="G107" s="413"/>
      <c r="H107" s="413"/>
      <c r="I107" s="413"/>
      <c r="J107" s="413"/>
      <c r="K107" s="414"/>
      <c r="L107" s="414"/>
      <c r="M107" s="413"/>
      <c r="N107" s="413"/>
      <c r="O107" s="343"/>
      <c r="P107" s="413"/>
      <c r="Q107" s="413"/>
      <c r="R107" s="40"/>
    </row>
    <row r="108" spans="2:18" ht="11.1" customHeight="1">
      <c r="B108" s="411" t="s">
        <v>10</v>
      </c>
      <c r="C108" s="411"/>
      <c r="D108" s="411"/>
      <c r="E108" s="44"/>
      <c r="F108" s="332"/>
      <c r="G108" s="388"/>
      <c r="H108" s="388"/>
      <c r="I108" s="388"/>
      <c r="J108" s="388"/>
      <c r="K108" s="388"/>
      <c r="L108" s="388"/>
      <c r="M108" s="388"/>
      <c r="N108" s="388"/>
      <c r="O108" s="332"/>
      <c r="P108" s="388"/>
      <c r="Q108" s="388"/>
      <c r="R108" s="11"/>
    </row>
    <row r="109" spans="2:18" ht="11.1" customHeight="1">
      <c r="B109" s="389" t="s">
        <v>223</v>
      </c>
      <c r="C109" s="389"/>
      <c r="D109" s="389"/>
      <c r="E109" s="57">
        <v>520</v>
      </c>
      <c r="F109" s="71"/>
      <c r="G109" s="390"/>
      <c r="H109" s="390"/>
      <c r="I109" s="390"/>
      <c r="J109" s="390"/>
      <c r="K109" s="390"/>
      <c r="L109" s="390"/>
      <c r="M109" s="390"/>
      <c r="N109" s="390"/>
      <c r="O109" s="333"/>
      <c r="P109" s="390"/>
      <c r="Q109" s="390"/>
      <c r="R109" s="61"/>
    </row>
    <row r="110" spans="2:18" ht="11.1" customHeight="1">
      <c r="B110" s="404" t="s">
        <v>16</v>
      </c>
      <c r="C110" s="404"/>
      <c r="D110" s="404"/>
      <c r="E110" s="44"/>
      <c r="F110" s="342"/>
      <c r="G110" s="405"/>
      <c r="H110" s="405"/>
      <c r="I110" s="405"/>
      <c r="J110" s="405"/>
      <c r="K110" s="405"/>
      <c r="L110" s="405"/>
      <c r="M110" s="405"/>
      <c r="N110" s="405"/>
      <c r="O110" s="342"/>
      <c r="P110" s="405"/>
      <c r="Q110" s="405"/>
      <c r="R110" s="60"/>
    </row>
    <row r="111" spans="2:18" ht="11.1" customHeight="1">
      <c r="B111" s="384" t="s">
        <v>224</v>
      </c>
      <c r="C111" s="384"/>
      <c r="D111" s="384"/>
      <c r="E111" s="52">
        <v>521</v>
      </c>
      <c r="F111" s="46">
        <v>171</v>
      </c>
      <c r="G111" s="385"/>
      <c r="H111" s="385"/>
      <c r="I111" s="385"/>
      <c r="J111" s="385"/>
      <c r="K111" s="385"/>
      <c r="L111" s="385"/>
      <c r="M111" s="385"/>
      <c r="N111" s="385"/>
      <c r="O111" s="331"/>
      <c r="P111" s="386"/>
      <c r="Q111" s="386"/>
      <c r="R111" s="49"/>
    </row>
    <row r="112" spans="2:18" ht="21.95" customHeight="1">
      <c r="B112" s="381" t="s">
        <v>225</v>
      </c>
      <c r="C112" s="381"/>
      <c r="D112" s="381"/>
      <c r="E112" s="51">
        <v>525</v>
      </c>
      <c r="F112" s="42">
        <v>640</v>
      </c>
      <c r="G112" s="391"/>
      <c r="H112" s="391"/>
      <c r="I112" s="391"/>
      <c r="J112" s="391"/>
      <c r="K112" s="391"/>
      <c r="L112" s="391"/>
      <c r="M112" s="391"/>
      <c r="N112" s="391"/>
      <c r="O112" s="334"/>
      <c r="P112" s="393"/>
      <c r="Q112" s="393"/>
      <c r="R112" s="48"/>
    </row>
    <row r="113" spans="2:18" ht="21.95" customHeight="1">
      <c r="B113" s="381" t="s">
        <v>226</v>
      </c>
      <c r="C113" s="381"/>
      <c r="D113" s="381"/>
      <c r="E113" s="51">
        <v>526</v>
      </c>
      <c r="F113" s="42">
        <v>540</v>
      </c>
      <c r="G113" s="391"/>
      <c r="H113" s="391"/>
      <c r="I113" s="391"/>
      <c r="J113" s="391"/>
      <c r="K113" s="391"/>
      <c r="L113" s="391"/>
      <c r="M113" s="391"/>
      <c r="N113" s="391"/>
      <c r="O113" s="334"/>
      <c r="P113" s="393"/>
      <c r="Q113" s="393"/>
      <c r="R113" s="48"/>
    </row>
    <row r="114" spans="2:18" ht="21.95" customHeight="1">
      <c r="B114" s="381" t="s">
        <v>227</v>
      </c>
      <c r="C114" s="381"/>
      <c r="D114" s="381"/>
      <c r="E114" s="51">
        <v>527</v>
      </c>
      <c r="F114" s="42">
        <v>710</v>
      </c>
      <c r="G114" s="391"/>
      <c r="H114" s="391"/>
      <c r="I114" s="391"/>
      <c r="J114" s="391"/>
      <c r="K114" s="391"/>
      <c r="L114" s="391"/>
      <c r="M114" s="391"/>
      <c r="N114" s="391"/>
      <c r="O114" s="334"/>
      <c r="P114" s="393"/>
      <c r="Q114" s="393"/>
      <c r="R114" s="48"/>
    </row>
    <row r="115" spans="2:18" ht="21.95" customHeight="1">
      <c r="B115" s="381" t="s">
        <v>228</v>
      </c>
      <c r="C115" s="381"/>
      <c r="D115" s="381"/>
      <c r="E115" s="51">
        <v>528</v>
      </c>
      <c r="F115" s="42">
        <v>810</v>
      </c>
      <c r="G115" s="391"/>
      <c r="H115" s="391"/>
      <c r="I115" s="391"/>
      <c r="J115" s="391"/>
      <c r="K115" s="391"/>
      <c r="L115" s="391"/>
      <c r="M115" s="391"/>
      <c r="N115" s="391"/>
      <c r="O115" s="334"/>
      <c r="P115" s="393"/>
      <c r="Q115" s="393"/>
      <c r="R115" s="48"/>
    </row>
    <row r="116" spans="2:18" ht="11.1" customHeight="1">
      <c r="B116" s="389" t="s">
        <v>229</v>
      </c>
      <c r="C116" s="389"/>
      <c r="D116" s="389"/>
      <c r="E116" s="57">
        <v>620</v>
      </c>
      <c r="F116" s="71"/>
      <c r="G116" s="390"/>
      <c r="H116" s="390"/>
      <c r="I116" s="390"/>
      <c r="J116" s="390"/>
      <c r="K116" s="390"/>
      <c r="L116" s="390"/>
      <c r="M116" s="390"/>
      <c r="N116" s="390"/>
      <c r="O116" s="333"/>
      <c r="P116" s="390"/>
      <c r="Q116" s="390"/>
      <c r="R116" s="61"/>
    </row>
    <row r="117" spans="2:18" ht="11.1" customHeight="1">
      <c r="B117" s="404" t="s">
        <v>16</v>
      </c>
      <c r="C117" s="404"/>
      <c r="D117" s="404"/>
      <c r="E117" s="44"/>
      <c r="F117" s="342"/>
      <c r="G117" s="405"/>
      <c r="H117" s="405"/>
      <c r="I117" s="405"/>
      <c r="J117" s="405"/>
      <c r="K117" s="405"/>
      <c r="L117" s="405"/>
      <c r="M117" s="405"/>
      <c r="N117" s="405"/>
      <c r="O117" s="342"/>
      <c r="P117" s="405"/>
      <c r="Q117" s="405"/>
      <c r="R117" s="60"/>
    </row>
    <row r="118" spans="2:18" ht="11.1" customHeight="1">
      <c r="B118" s="384" t="s">
        <v>224</v>
      </c>
      <c r="C118" s="384"/>
      <c r="D118" s="384"/>
      <c r="E118" s="52">
        <v>621</v>
      </c>
      <c r="F118" s="46">
        <v>171</v>
      </c>
      <c r="G118" s="385"/>
      <c r="H118" s="385"/>
      <c r="I118" s="385"/>
      <c r="J118" s="385"/>
      <c r="K118" s="385"/>
      <c r="L118" s="385"/>
      <c r="M118" s="385"/>
      <c r="N118" s="385"/>
      <c r="O118" s="331"/>
      <c r="P118" s="386"/>
      <c r="Q118" s="386"/>
      <c r="R118" s="49"/>
    </row>
    <row r="119" spans="2:18" ht="21.95" customHeight="1">
      <c r="B119" s="381" t="s">
        <v>227</v>
      </c>
      <c r="C119" s="381"/>
      <c r="D119" s="381"/>
      <c r="E119" s="51">
        <v>625</v>
      </c>
      <c r="F119" s="42">
        <v>720</v>
      </c>
      <c r="G119" s="391"/>
      <c r="H119" s="391"/>
      <c r="I119" s="391"/>
      <c r="J119" s="391"/>
      <c r="K119" s="391"/>
      <c r="L119" s="391"/>
      <c r="M119" s="391"/>
      <c r="N119" s="391"/>
      <c r="O119" s="334"/>
      <c r="P119" s="393"/>
      <c r="Q119" s="393"/>
      <c r="R119" s="48"/>
    </row>
    <row r="120" spans="2:18" ht="21.95" customHeight="1">
      <c r="B120" s="381" t="s">
        <v>230</v>
      </c>
      <c r="C120" s="381"/>
      <c r="D120" s="381"/>
      <c r="E120" s="51">
        <v>626</v>
      </c>
      <c r="F120" s="42">
        <v>820</v>
      </c>
      <c r="G120" s="391"/>
      <c r="H120" s="391"/>
      <c r="I120" s="391"/>
      <c r="J120" s="391"/>
      <c r="K120" s="391"/>
      <c r="L120" s="391"/>
      <c r="M120" s="391"/>
      <c r="N120" s="391"/>
      <c r="O120" s="334"/>
      <c r="P120" s="393"/>
      <c r="Q120" s="393"/>
      <c r="R120" s="48"/>
    </row>
    <row r="121" spans="2:18" ht="11.1" customHeight="1">
      <c r="B121" s="389" t="s">
        <v>231</v>
      </c>
      <c r="C121" s="389"/>
      <c r="D121" s="389"/>
      <c r="E121" s="57">
        <v>700</v>
      </c>
      <c r="F121" s="71" t="s">
        <v>127</v>
      </c>
      <c r="G121" s="410"/>
      <c r="H121" s="410"/>
      <c r="I121" s="407"/>
      <c r="J121" s="407"/>
      <c r="K121" s="390"/>
      <c r="L121" s="390"/>
      <c r="M121" s="390"/>
      <c r="N121" s="390"/>
      <c r="O121" s="336"/>
      <c r="P121" s="407"/>
      <c r="Q121" s="407"/>
      <c r="R121" s="59"/>
    </row>
    <row r="122" spans="2:18" ht="11.1" customHeight="1">
      <c r="B122" s="381" t="s">
        <v>232</v>
      </c>
      <c r="C122" s="381"/>
      <c r="D122" s="381"/>
      <c r="E122" s="51">
        <v>710</v>
      </c>
      <c r="F122" s="42">
        <v>510</v>
      </c>
      <c r="G122" s="379"/>
      <c r="H122" s="379"/>
      <c r="I122" s="408"/>
      <c r="J122" s="408"/>
      <c r="K122" s="408"/>
      <c r="L122" s="408"/>
      <c r="M122" s="408"/>
      <c r="N122" s="408"/>
      <c r="O122" s="334"/>
      <c r="P122" s="409"/>
      <c r="Q122" s="409"/>
      <c r="R122" s="72" t="s">
        <v>127</v>
      </c>
    </row>
    <row r="123" spans="2:18" ht="11.1" customHeight="1">
      <c r="B123" s="381" t="s">
        <v>233</v>
      </c>
      <c r="C123" s="381"/>
      <c r="D123" s="381"/>
      <c r="E123" s="51">
        <v>720</v>
      </c>
      <c r="F123" s="42">
        <v>610</v>
      </c>
      <c r="G123" s="379"/>
      <c r="H123" s="379"/>
      <c r="I123" s="408"/>
      <c r="J123" s="408"/>
      <c r="K123" s="408"/>
      <c r="L123" s="408"/>
      <c r="M123" s="408"/>
      <c r="N123" s="408"/>
      <c r="O123" s="334"/>
      <c r="P123" s="409"/>
      <c r="Q123" s="409"/>
      <c r="R123" s="72" t="s">
        <v>127</v>
      </c>
    </row>
    <row r="124" spans="2:18" ht="21.95" customHeight="1">
      <c r="B124" s="389" t="s">
        <v>234</v>
      </c>
      <c r="C124" s="389"/>
      <c r="D124" s="389"/>
      <c r="E124" s="57">
        <v>730</v>
      </c>
      <c r="F124" s="71" t="s">
        <v>127</v>
      </c>
      <c r="G124" s="406">
        <v>0</v>
      </c>
      <c r="H124" s="406"/>
      <c r="I124" s="407"/>
      <c r="J124" s="407"/>
      <c r="K124" s="390"/>
      <c r="L124" s="390"/>
      <c r="M124" s="407"/>
      <c r="N124" s="407"/>
      <c r="O124" s="333"/>
      <c r="P124" s="390"/>
      <c r="Q124" s="390"/>
      <c r="R124" s="61">
        <v>0</v>
      </c>
    </row>
    <row r="125" spans="2:18" ht="11.1" customHeight="1">
      <c r="B125" s="404" t="s">
        <v>10</v>
      </c>
      <c r="C125" s="404"/>
      <c r="D125" s="404"/>
      <c r="E125" s="44"/>
      <c r="F125" s="342"/>
      <c r="G125" s="405"/>
      <c r="H125" s="405"/>
      <c r="I125" s="405"/>
      <c r="J125" s="405"/>
      <c r="K125" s="405"/>
      <c r="L125" s="405"/>
      <c r="M125" s="405"/>
      <c r="N125" s="405"/>
      <c r="O125" s="342"/>
      <c r="P125" s="405"/>
      <c r="Q125" s="405"/>
      <c r="R125" s="60"/>
    </row>
    <row r="126" spans="2:18" ht="21.95" customHeight="1">
      <c r="B126" s="384" t="s">
        <v>235</v>
      </c>
      <c r="C126" s="384"/>
      <c r="D126" s="384"/>
      <c r="E126" s="52">
        <v>731</v>
      </c>
      <c r="F126" s="46">
        <v>510</v>
      </c>
      <c r="G126" s="401">
        <v>0</v>
      </c>
      <c r="H126" s="401"/>
      <c r="I126" s="402"/>
      <c r="J126" s="402"/>
      <c r="K126" s="402"/>
      <c r="L126" s="402"/>
      <c r="M126" s="385"/>
      <c r="N126" s="385"/>
      <c r="O126" s="341"/>
      <c r="P126" s="403"/>
      <c r="Q126" s="403"/>
      <c r="R126" s="72" t="s">
        <v>127</v>
      </c>
    </row>
    <row r="127" spans="2:18" ht="21.95" customHeight="1" thickBot="1">
      <c r="B127" s="381" t="s">
        <v>236</v>
      </c>
      <c r="C127" s="381"/>
      <c r="D127" s="381"/>
      <c r="E127" s="53">
        <v>732</v>
      </c>
      <c r="F127" s="54">
        <v>610</v>
      </c>
      <c r="G127" s="397">
        <v>0</v>
      </c>
      <c r="H127" s="397"/>
      <c r="I127" s="397"/>
      <c r="J127" s="397"/>
      <c r="K127" s="398"/>
      <c r="L127" s="398"/>
      <c r="M127" s="399"/>
      <c r="N127" s="399"/>
      <c r="O127" s="340"/>
      <c r="P127" s="400"/>
      <c r="Q127" s="400"/>
      <c r="R127" s="72" t="s">
        <v>127</v>
      </c>
    </row>
    <row r="128" spans="2:18" s="1" customFormat="1" ht="6" customHeight="1"/>
    <row r="129" spans="2:18" s="1" customFormat="1" ht="6" customHeight="1"/>
    <row r="130" spans="2:18" ht="11.1" customHeight="1">
      <c r="B130" s="377" t="s">
        <v>0</v>
      </c>
      <c r="C130" s="377"/>
      <c r="D130" s="377"/>
      <c r="E130" s="378" t="s">
        <v>1</v>
      </c>
      <c r="F130" s="378" t="s">
        <v>181</v>
      </c>
      <c r="G130" s="378" t="s">
        <v>182</v>
      </c>
      <c r="H130" s="378"/>
      <c r="I130" s="379" t="s">
        <v>183</v>
      </c>
      <c r="J130" s="379"/>
      <c r="K130" s="379"/>
      <c r="L130" s="379"/>
      <c r="M130" s="379"/>
      <c r="N130" s="379"/>
      <c r="O130" s="379"/>
      <c r="P130" s="379"/>
      <c r="Q130" s="379"/>
      <c r="R130" s="378" t="s">
        <v>184</v>
      </c>
    </row>
    <row r="131" spans="2:18" ht="21.95" customHeight="1">
      <c r="B131" s="377"/>
      <c r="C131" s="377"/>
      <c r="D131" s="377"/>
      <c r="E131" s="378"/>
      <c r="F131" s="378"/>
      <c r="G131" s="378"/>
      <c r="H131" s="378"/>
      <c r="I131" s="378" t="s">
        <v>185</v>
      </c>
      <c r="J131" s="378"/>
      <c r="K131" s="378" t="s">
        <v>186</v>
      </c>
      <c r="L131" s="378"/>
      <c r="M131" s="378" t="s">
        <v>187</v>
      </c>
      <c r="N131" s="378"/>
      <c r="O131" s="329" t="s">
        <v>188</v>
      </c>
      <c r="P131" s="378" t="s">
        <v>189</v>
      </c>
      <c r="Q131" s="378"/>
      <c r="R131" s="378"/>
    </row>
    <row r="132" spans="2:18" ht="11.1" customHeight="1" thickBot="1">
      <c r="B132" s="372">
        <v>1</v>
      </c>
      <c r="C132" s="372"/>
      <c r="D132" s="372"/>
      <c r="E132" s="327">
        <v>2</v>
      </c>
      <c r="F132" s="36">
        <v>3</v>
      </c>
      <c r="G132" s="373">
        <v>4</v>
      </c>
      <c r="H132" s="373"/>
      <c r="I132" s="373">
        <v>5</v>
      </c>
      <c r="J132" s="373"/>
      <c r="K132" s="373">
        <v>6</v>
      </c>
      <c r="L132" s="373"/>
      <c r="M132" s="373">
        <v>7</v>
      </c>
      <c r="N132" s="373"/>
      <c r="O132" s="327">
        <v>8</v>
      </c>
      <c r="P132" s="373">
        <v>9</v>
      </c>
      <c r="Q132" s="373"/>
      <c r="R132" s="327">
        <v>10</v>
      </c>
    </row>
    <row r="133" spans="2:18" ht="21.95" customHeight="1">
      <c r="B133" s="389" t="s">
        <v>237</v>
      </c>
      <c r="C133" s="389"/>
      <c r="D133" s="389"/>
      <c r="E133" s="62">
        <v>820</v>
      </c>
      <c r="F133" s="73" t="s">
        <v>127</v>
      </c>
      <c r="G133" s="395">
        <v>0</v>
      </c>
      <c r="H133" s="395"/>
      <c r="I133" s="395">
        <v>0</v>
      </c>
      <c r="J133" s="395"/>
      <c r="K133" s="395">
        <v>0</v>
      </c>
      <c r="L133" s="395"/>
      <c r="M133" s="396"/>
      <c r="N133" s="396"/>
      <c r="O133" s="339"/>
      <c r="P133" s="395">
        <v>0</v>
      </c>
      <c r="Q133" s="395"/>
      <c r="R133" s="64">
        <v>0</v>
      </c>
    </row>
    <row r="134" spans="2:18" ht="11.1" customHeight="1">
      <c r="B134" s="387" t="s">
        <v>10</v>
      </c>
      <c r="C134" s="387"/>
      <c r="D134" s="387"/>
      <c r="E134" s="74"/>
      <c r="F134" s="332"/>
      <c r="G134" s="388"/>
      <c r="H134" s="388"/>
      <c r="I134" s="388"/>
      <c r="J134" s="388"/>
      <c r="K134" s="388"/>
      <c r="L134" s="388"/>
      <c r="M134" s="388"/>
      <c r="N134" s="388"/>
      <c r="O134" s="332"/>
      <c r="P134" s="388"/>
      <c r="Q134" s="388"/>
      <c r="R134" s="11"/>
    </row>
    <row r="135" spans="2:18" ht="21.95" customHeight="1">
      <c r="B135" s="384" t="s">
        <v>238</v>
      </c>
      <c r="C135" s="384"/>
      <c r="D135" s="384"/>
      <c r="E135" s="52">
        <v>821</v>
      </c>
      <c r="F135" s="75"/>
      <c r="G135" s="385">
        <v>0</v>
      </c>
      <c r="H135" s="385"/>
      <c r="I135" s="385">
        <v>0</v>
      </c>
      <c r="J135" s="385"/>
      <c r="K135" s="385">
        <v>0</v>
      </c>
      <c r="L135" s="385"/>
      <c r="M135" s="394"/>
      <c r="N135" s="394"/>
      <c r="O135" s="337"/>
      <c r="P135" s="386">
        <v>0</v>
      </c>
      <c r="Q135" s="386"/>
      <c r="R135" s="49">
        <v>0</v>
      </c>
    </row>
    <row r="136" spans="2:18" ht="21.95" customHeight="1">
      <c r="B136" s="381" t="s">
        <v>239</v>
      </c>
      <c r="C136" s="381"/>
      <c r="D136" s="381"/>
      <c r="E136" s="51">
        <v>822</v>
      </c>
      <c r="F136" s="50"/>
      <c r="G136" s="391">
        <v>0</v>
      </c>
      <c r="H136" s="391"/>
      <c r="I136" s="391">
        <v>0</v>
      </c>
      <c r="J136" s="391"/>
      <c r="K136" s="391">
        <v>0</v>
      </c>
      <c r="L136" s="391"/>
      <c r="M136" s="392"/>
      <c r="N136" s="392"/>
      <c r="O136" s="335"/>
      <c r="P136" s="393">
        <v>0</v>
      </c>
      <c r="Q136" s="393"/>
      <c r="R136" s="48">
        <v>0</v>
      </c>
    </row>
    <row r="137" spans="2:18" ht="21.95" customHeight="1">
      <c r="B137" s="389" t="s">
        <v>240</v>
      </c>
      <c r="C137" s="389"/>
      <c r="D137" s="389"/>
      <c r="E137" s="57">
        <v>830</v>
      </c>
      <c r="F137" s="71" t="s">
        <v>127</v>
      </c>
      <c r="G137" s="390">
        <v>0</v>
      </c>
      <c r="H137" s="390"/>
      <c r="I137" s="390">
        <v>0</v>
      </c>
      <c r="J137" s="390"/>
      <c r="K137" s="390">
        <v>0</v>
      </c>
      <c r="L137" s="390"/>
      <c r="M137" s="390">
        <v>0</v>
      </c>
      <c r="N137" s="390"/>
      <c r="O137" s="76">
        <v>0</v>
      </c>
      <c r="P137" s="390">
        <v>0</v>
      </c>
      <c r="Q137" s="390"/>
      <c r="R137" s="61">
        <v>0</v>
      </c>
    </row>
    <row r="138" spans="2:18" ht="11.1" customHeight="1">
      <c r="B138" s="387" t="s">
        <v>10</v>
      </c>
      <c r="C138" s="387"/>
      <c r="D138" s="387"/>
      <c r="E138" s="74"/>
      <c r="F138" s="332"/>
      <c r="G138" s="388"/>
      <c r="H138" s="388"/>
      <c r="I138" s="388"/>
      <c r="J138" s="388"/>
      <c r="K138" s="388"/>
      <c r="L138" s="388"/>
      <c r="M138" s="388"/>
      <c r="N138" s="388"/>
      <c r="O138" s="332"/>
      <c r="P138" s="388"/>
      <c r="Q138" s="388"/>
      <c r="R138" s="11"/>
    </row>
    <row r="139" spans="2:18" ht="33" customHeight="1">
      <c r="B139" s="384" t="s">
        <v>241</v>
      </c>
      <c r="C139" s="384"/>
      <c r="D139" s="384"/>
      <c r="E139" s="52">
        <v>831</v>
      </c>
      <c r="F139" s="75"/>
      <c r="G139" s="385">
        <v>0</v>
      </c>
      <c r="H139" s="385"/>
      <c r="I139" s="385">
        <v>0</v>
      </c>
      <c r="J139" s="385"/>
      <c r="K139" s="385">
        <v>0</v>
      </c>
      <c r="L139" s="385"/>
      <c r="M139" s="385">
        <v>0</v>
      </c>
      <c r="N139" s="385"/>
      <c r="O139" s="331">
        <v>0</v>
      </c>
      <c r="P139" s="386">
        <v>0</v>
      </c>
      <c r="Q139" s="386"/>
      <c r="R139" s="49">
        <v>0</v>
      </c>
    </row>
    <row r="140" spans="2:18" ht="33" customHeight="1" thickBot="1">
      <c r="B140" s="381" t="s">
        <v>242</v>
      </c>
      <c r="C140" s="381"/>
      <c r="D140" s="381"/>
      <c r="E140" s="53">
        <v>832</v>
      </c>
      <c r="F140" s="77"/>
      <c r="G140" s="382">
        <v>0</v>
      </c>
      <c r="H140" s="382"/>
      <c r="I140" s="382">
        <v>0</v>
      </c>
      <c r="J140" s="382"/>
      <c r="K140" s="382">
        <v>0</v>
      </c>
      <c r="L140" s="382"/>
      <c r="M140" s="382">
        <v>0</v>
      </c>
      <c r="N140" s="382"/>
      <c r="O140" s="330">
        <v>0</v>
      </c>
      <c r="P140" s="383">
        <v>0</v>
      </c>
      <c r="Q140" s="383"/>
      <c r="R140" s="55">
        <v>0</v>
      </c>
    </row>
    <row r="141" spans="2:18" s="1" customFormat="1" ht="6" customHeight="1"/>
    <row r="142" spans="2:18" s="1" customFormat="1" ht="6" customHeight="1"/>
    <row r="143" spans="2:18" s="33" customFormat="1" ht="12" customHeight="1">
      <c r="B143" s="376" t="s">
        <v>243</v>
      </c>
      <c r="C143" s="376"/>
      <c r="D143" s="376"/>
      <c r="E143" s="376"/>
      <c r="F143" s="376"/>
      <c r="G143" s="376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  <c r="R143" s="376"/>
    </row>
    <row r="144" spans="2:18" s="1" customFormat="1" ht="5.0999999999999996" customHeight="1"/>
    <row r="145" spans="2:18" ht="11.1" customHeight="1">
      <c r="B145" s="377" t="s">
        <v>0</v>
      </c>
      <c r="C145" s="377"/>
      <c r="D145" s="377"/>
      <c r="E145" s="378" t="s">
        <v>1</v>
      </c>
      <c r="F145" s="378" t="s">
        <v>181</v>
      </c>
      <c r="G145" s="379" t="s">
        <v>244</v>
      </c>
      <c r="H145" s="379"/>
      <c r="I145" s="379"/>
      <c r="J145" s="379"/>
      <c r="K145" s="379"/>
      <c r="L145" s="379"/>
      <c r="M145" s="379"/>
      <c r="N145" s="379"/>
      <c r="O145" s="379"/>
    </row>
    <row r="146" spans="2:18" ht="21.95" customHeight="1">
      <c r="B146" s="377"/>
      <c r="C146" s="377"/>
      <c r="D146" s="377"/>
      <c r="E146" s="378"/>
      <c r="F146" s="378"/>
      <c r="G146" s="378" t="s">
        <v>185</v>
      </c>
      <c r="H146" s="378"/>
      <c r="I146" s="378" t="s">
        <v>186</v>
      </c>
      <c r="J146" s="378"/>
      <c r="K146" s="378" t="s">
        <v>187</v>
      </c>
      <c r="L146" s="378"/>
      <c r="M146" s="380" t="s">
        <v>188</v>
      </c>
      <c r="N146" s="380"/>
      <c r="O146" s="329" t="s">
        <v>69</v>
      </c>
    </row>
    <row r="147" spans="2:18" ht="11.1" customHeight="1">
      <c r="B147" s="372">
        <v>1</v>
      </c>
      <c r="C147" s="372"/>
      <c r="D147" s="372"/>
      <c r="E147" s="327">
        <v>2</v>
      </c>
      <c r="F147" s="36">
        <v>3</v>
      </c>
      <c r="G147" s="373">
        <v>4</v>
      </c>
      <c r="H147" s="373"/>
      <c r="I147" s="373">
        <v>5</v>
      </c>
      <c r="J147" s="373"/>
      <c r="K147" s="373">
        <v>6</v>
      </c>
      <c r="L147" s="373"/>
      <c r="M147" s="373">
        <v>7</v>
      </c>
      <c r="N147" s="373"/>
      <c r="O147" s="36">
        <v>8</v>
      </c>
    </row>
    <row r="148" spans="2:18" ht="21.95" customHeight="1">
      <c r="B148" s="374" t="s">
        <v>245</v>
      </c>
      <c r="C148" s="374"/>
      <c r="D148" s="374"/>
      <c r="E148" s="78">
        <v>900</v>
      </c>
      <c r="F148" s="79"/>
      <c r="G148" s="375">
        <v>0</v>
      </c>
      <c r="H148" s="375"/>
      <c r="I148" s="375">
        <v>0</v>
      </c>
      <c r="J148" s="375"/>
      <c r="K148" s="375">
        <v>0</v>
      </c>
      <c r="L148" s="375"/>
      <c r="M148" s="375">
        <v>0</v>
      </c>
      <c r="N148" s="375"/>
      <c r="O148" s="328">
        <v>0</v>
      </c>
      <c r="P148" s="369"/>
      <c r="Q148" s="369"/>
    </row>
    <row r="149" spans="2:18" ht="11.1" customHeight="1">
      <c r="B149" s="370" t="s">
        <v>246</v>
      </c>
      <c r="C149" s="370"/>
      <c r="D149" s="370"/>
      <c r="E149" s="326"/>
      <c r="F149" s="326"/>
      <c r="G149" s="371"/>
      <c r="H149" s="371"/>
      <c r="I149" s="371"/>
      <c r="J149" s="371"/>
      <c r="K149" s="371"/>
      <c r="L149" s="371"/>
      <c r="M149" s="371"/>
      <c r="N149" s="371"/>
      <c r="O149" s="326"/>
      <c r="P149" s="369"/>
      <c r="Q149" s="369"/>
    </row>
    <row r="150" spans="2:18" ht="11.1" customHeight="1" outlineLevel="1">
      <c r="B150" s="435"/>
      <c r="C150" s="435"/>
      <c r="D150" s="435"/>
      <c r="E150" s="357"/>
      <c r="F150" s="358"/>
      <c r="G150" s="436">
        <v>0</v>
      </c>
      <c r="H150" s="436"/>
      <c r="I150" s="436">
        <v>0</v>
      </c>
      <c r="J150" s="436"/>
      <c r="K150" s="436">
        <v>0</v>
      </c>
      <c r="L150" s="436"/>
      <c r="M150" s="436">
        <v>0</v>
      </c>
      <c r="N150" s="436"/>
      <c r="O150" s="359">
        <v>0</v>
      </c>
      <c r="P150" s="369"/>
      <c r="Q150" s="369"/>
    </row>
    <row r="155" spans="2:18" s="1" customFormat="1" ht="18" customHeight="1">
      <c r="B155" s="324" t="s">
        <v>163</v>
      </c>
      <c r="L155" s="365" t="s">
        <v>248</v>
      </c>
      <c r="M155" s="365"/>
      <c r="N155" s="365"/>
    </row>
    <row r="156" spans="2:18" ht="18" customHeight="1">
      <c r="B156" s="347" t="s">
        <v>164</v>
      </c>
      <c r="C156" s="323" t="s">
        <v>165</v>
      </c>
      <c r="F156" s="364" t="s">
        <v>166</v>
      </c>
      <c r="G156" s="364"/>
      <c r="H156" s="364"/>
      <c r="I156" s="364"/>
      <c r="J156" s="364"/>
      <c r="L156" s="365"/>
      <c r="M156" s="365"/>
      <c r="N156" s="365"/>
      <c r="O156" s="323" t="s">
        <v>165</v>
      </c>
      <c r="Q156" s="364" t="s">
        <v>166</v>
      </c>
      <c r="R156" s="364"/>
    </row>
    <row r="157" spans="2:18" ht="11.1" customHeight="1">
      <c r="R157" s="1" t="s">
        <v>164</v>
      </c>
    </row>
    <row r="158" spans="2:18" s="1" customFormat="1" ht="12" customHeight="1">
      <c r="B158" s="324" t="s">
        <v>167</v>
      </c>
    </row>
    <row r="159" spans="2:18" ht="11.1" customHeight="1">
      <c r="B159" s="347" t="s">
        <v>164</v>
      </c>
      <c r="C159" s="323" t="s">
        <v>165</v>
      </c>
      <c r="F159" s="364" t="s">
        <v>166</v>
      </c>
      <c r="G159" s="364"/>
      <c r="H159" s="364"/>
      <c r="I159" s="364"/>
      <c r="J159" s="364"/>
      <c r="O159" s="1" t="s">
        <v>164</v>
      </c>
    </row>
    <row r="161" spans="2:18" ht="12" customHeight="1">
      <c r="K161" s="368" t="s">
        <v>168</v>
      </c>
      <c r="L161" s="368"/>
      <c r="M161" s="368"/>
      <c r="N161" s="368"/>
      <c r="O161" s="363"/>
      <c r="P161" s="363"/>
      <c r="Q161" s="363"/>
      <c r="R161" s="363"/>
    </row>
    <row r="162" spans="2:18" ht="11.1" customHeight="1">
      <c r="O162" s="364" t="s">
        <v>169</v>
      </c>
      <c r="P162" s="364"/>
      <c r="Q162" s="364"/>
      <c r="R162" s="364"/>
    </row>
    <row r="165" spans="2:18" ht="12" customHeight="1">
      <c r="H165" s="365" t="s">
        <v>170</v>
      </c>
      <c r="I165" s="365"/>
      <c r="J165" s="365"/>
      <c r="K165" s="365"/>
      <c r="L165" s="366"/>
      <c r="M165" s="366"/>
      <c r="Q165" s="363"/>
      <c r="R165" s="363"/>
    </row>
    <row r="166" spans="2:18" ht="12" customHeight="1">
      <c r="H166" s="365"/>
      <c r="I166" s="365"/>
      <c r="J166" s="365"/>
      <c r="K166" s="365"/>
      <c r="L166" s="364" t="s">
        <v>171</v>
      </c>
      <c r="M166" s="364"/>
      <c r="O166" s="323" t="s">
        <v>165</v>
      </c>
      <c r="Q166" s="364" t="s">
        <v>166</v>
      </c>
      <c r="R166" s="364"/>
    </row>
    <row r="167" spans="2:18" ht="11.1" customHeight="1">
      <c r="R167" s="1" t="s">
        <v>164</v>
      </c>
    </row>
    <row r="168" spans="2:18" ht="12" customHeight="1">
      <c r="B168" s="324" t="s">
        <v>172</v>
      </c>
      <c r="C168" s="325"/>
      <c r="J168" s="363"/>
      <c r="K168" s="363"/>
      <c r="L168" s="363"/>
      <c r="N168" s="363"/>
      <c r="O168" s="363"/>
    </row>
    <row r="169" spans="2:18" ht="11.1" customHeight="1">
      <c r="B169" s="347" t="s">
        <v>164</v>
      </c>
      <c r="C169" s="323" t="s">
        <v>171</v>
      </c>
      <c r="F169" s="364" t="s">
        <v>165</v>
      </c>
      <c r="G169" s="364"/>
      <c r="H169" s="364"/>
      <c r="J169" s="364" t="s">
        <v>166</v>
      </c>
      <c r="K169" s="364"/>
      <c r="L169" s="364"/>
      <c r="N169" s="364" t="s">
        <v>173</v>
      </c>
      <c r="O169" s="364"/>
    </row>
    <row r="172" spans="2:18" ht="11.1" customHeight="1">
      <c r="B172" s="363" t="s">
        <v>351</v>
      </c>
      <c r="C172" s="363"/>
      <c r="D172" s="363"/>
    </row>
  </sheetData>
  <mergeCells count="747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C13:D13"/>
    <mergeCell ref="B15:D16"/>
    <mergeCell ref="E15:E16"/>
    <mergeCell ref="F15:F16"/>
    <mergeCell ref="G15:H16"/>
    <mergeCell ref="I15:Q15"/>
    <mergeCell ref="P17:Q17"/>
    <mergeCell ref="B18:D18"/>
    <mergeCell ref="G18:H18"/>
    <mergeCell ref="I18:J18"/>
    <mergeCell ref="K18:L18"/>
    <mergeCell ref="M18:N18"/>
    <mergeCell ref="P18:Q18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B20:D20"/>
    <mergeCell ref="G20:H20"/>
    <mergeCell ref="I20:J20"/>
    <mergeCell ref="K20:L20"/>
    <mergeCell ref="M20:N20"/>
    <mergeCell ref="P20:Q20"/>
    <mergeCell ref="B19:D19"/>
    <mergeCell ref="G19:H19"/>
    <mergeCell ref="I19:J19"/>
    <mergeCell ref="K19:L19"/>
    <mergeCell ref="M19:N19"/>
    <mergeCell ref="P19:Q19"/>
    <mergeCell ref="B22:D22"/>
    <mergeCell ref="G22:H22"/>
    <mergeCell ref="I22:J22"/>
    <mergeCell ref="K22:L22"/>
    <mergeCell ref="M22:N22"/>
    <mergeCell ref="P22:Q22"/>
    <mergeCell ref="B21:D21"/>
    <mergeCell ref="G21:H21"/>
    <mergeCell ref="I21:J21"/>
    <mergeCell ref="K21:L21"/>
    <mergeCell ref="M21:N21"/>
    <mergeCell ref="P21:Q21"/>
    <mergeCell ref="B24:D24"/>
    <mergeCell ref="G24:H24"/>
    <mergeCell ref="I24:J24"/>
    <mergeCell ref="K24:L24"/>
    <mergeCell ref="M24:N24"/>
    <mergeCell ref="P24:Q24"/>
    <mergeCell ref="B23:D23"/>
    <mergeCell ref="G23:H23"/>
    <mergeCell ref="I23:J23"/>
    <mergeCell ref="K23:L23"/>
    <mergeCell ref="M23:N23"/>
    <mergeCell ref="P23:Q23"/>
    <mergeCell ref="B26:D26"/>
    <mergeCell ref="G26:H26"/>
    <mergeCell ref="I26:J26"/>
    <mergeCell ref="K26:L26"/>
    <mergeCell ref="M26:N26"/>
    <mergeCell ref="P26:Q26"/>
    <mergeCell ref="B25:D25"/>
    <mergeCell ref="G25:H25"/>
    <mergeCell ref="I25:J25"/>
    <mergeCell ref="K25:L25"/>
    <mergeCell ref="M25:N25"/>
    <mergeCell ref="P25:Q25"/>
    <mergeCell ref="B28:D28"/>
    <mergeCell ref="G28:H28"/>
    <mergeCell ref="I28:J28"/>
    <mergeCell ref="K28:L28"/>
    <mergeCell ref="M28:N28"/>
    <mergeCell ref="P28:Q28"/>
    <mergeCell ref="B27:D27"/>
    <mergeCell ref="G27:H27"/>
    <mergeCell ref="I27:J27"/>
    <mergeCell ref="K27:L27"/>
    <mergeCell ref="M27:N27"/>
    <mergeCell ref="P27:Q27"/>
    <mergeCell ref="B30:D30"/>
    <mergeCell ref="G30:H30"/>
    <mergeCell ref="I30:J30"/>
    <mergeCell ref="K30:L30"/>
    <mergeCell ref="M30:N30"/>
    <mergeCell ref="P30:Q30"/>
    <mergeCell ref="B29:D29"/>
    <mergeCell ref="G29:H29"/>
    <mergeCell ref="I29:J29"/>
    <mergeCell ref="K29:L29"/>
    <mergeCell ref="M29:N29"/>
    <mergeCell ref="P29:Q29"/>
    <mergeCell ref="B32:D32"/>
    <mergeCell ref="G32:H32"/>
    <mergeCell ref="I32:J32"/>
    <mergeCell ref="K32:L32"/>
    <mergeCell ref="M32:N32"/>
    <mergeCell ref="P32:Q32"/>
    <mergeCell ref="B31:D31"/>
    <mergeCell ref="G31:H31"/>
    <mergeCell ref="I31:J31"/>
    <mergeCell ref="K31:L31"/>
    <mergeCell ref="M31:N31"/>
    <mergeCell ref="P31:Q31"/>
    <mergeCell ref="B34:D34"/>
    <mergeCell ref="G34:H34"/>
    <mergeCell ref="I34:J34"/>
    <mergeCell ref="K34:L34"/>
    <mergeCell ref="M34:N34"/>
    <mergeCell ref="P34:Q34"/>
    <mergeCell ref="B33:D33"/>
    <mergeCell ref="G33:H33"/>
    <mergeCell ref="I33:J33"/>
    <mergeCell ref="K33:L33"/>
    <mergeCell ref="M33:N33"/>
    <mergeCell ref="P33:Q33"/>
    <mergeCell ref="B36:D36"/>
    <mergeCell ref="G36:H36"/>
    <mergeCell ref="I36:J36"/>
    <mergeCell ref="K36:L36"/>
    <mergeCell ref="M36:N36"/>
    <mergeCell ref="P36:Q36"/>
    <mergeCell ref="B35:D35"/>
    <mergeCell ref="G35:H35"/>
    <mergeCell ref="I35:J35"/>
    <mergeCell ref="K35:L35"/>
    <mergeCell ref="M35:N35"/>
    <mergeCell ref="P35:Q35"/>
    <mergeCell ref="B38:D38"/>
    <mergeCell ref="G38:H38"/>
    <mergeCell ref="I38:J38"/>
    <mergeCell ref="K38:L38"/>
    <mergeCell ref="M38:N38"/>
    <mergeCell ref="P38:Q38"/>
    <mergeCell ref="B37:D37"/>
    <mergeCell ref="G37:H37"/>
    <mergeCell ref="I37:J37"/>
    <mergeCell ref="K37:L37"/>
    <mergeCell ref="M37:N37"/>
    <mergeCell ref="P37:Q37"/>
    <mergeCell ref="B40:D40"/>
    <mergeCell ref="G40:H40"/>
    <mergeCell ref="I40:J40"/>
    <mergeCell ref="K40:L40"/>
    <mergeCell ref="M40:N40"/>
    <mergeCell ref="P40:Q40"/>
    <mergeCell ref="B39:D39"/>
    <mergeCell ref="G39:H39"/>
    <mergeCell ref="I39:J39"/>
    <mergeCell ref="K39:L39"/>
    <mergeCell ref="M39:N39"/>
    <mergeCell ref="P39:Q39"/>
    <mergeCell ref="B42:D42"/>
    <mergeCell ref="G42:H42"/>
    <mergeCell ref="I42:J42"/>
    <mergeCell ref="K42:L42"/>
    <mergeCell ref="M42:N42"/>
    <mergeCell ref="P42:Q42"/>
    <mergeCell ref="B41:D41"/>
    <mergeCell ref="G41:H41"/>
    <mergeCell ref="I41:J41"/>
    <mergeCell ref="K41:L41"/>
    <mergeCell ref="M41:N41"/>
    <mergeCell ref="P41:Q41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9:D49"/>
    <mergeCell ref="G49:H49"/>
    <mergeCell ref="I49:J49"/>
    <mergeCell ref="K49:L49"/>
    <mergeCell ref="M49:N49"/>
    <mergeCell ref="P49:Q49"/>
    <mergeCell ref="B48:D48"/>
    <mergeCell ref="G48:H48"/>
    <mergeCell ref="I48:J48"/>
    <mergeCell ref="K48:L48"/>
    <mergeCell ref="M48:N48"/>
    <mergeCell ref="P48:Q48"/>
    <mergeCell ref="B51:D51"/>
    <mergeCell ref="G51:H51"/>
    <mergeCell ref="I51:J51"/>
    <mergeCell ref="K51:L51"/>
    <mergeCell ref="M51:N51"/>
    <mergeCell ref="P51:Q51"/>
    <mergeCell ref="B50:D50"/>
    <mergeCell ref="G50:H50"/>
    <mergeCell ref="I50:J50"/>
    <mergeCell ref="K50:L50"/>
    <mergeCell ref="M50:N50"/>
    <mergeCell ref="P50:Q50"/>
    <mergeCell ref="B53:D53"/>
    <mergeCell ref="G53:H53"/>
    <mergeCell ref="I53:J53"/>
    <mergeCell ref="K53:L53"/>
    <mergeCell ref="M53:N53"/>
    <mergeCell ref="P53:Q53"/>
    <mergeCell ref="B52:D52"/>
    <mergeCell ref="G52:H52"/>
    <mergeCell ref="I52:J52"/>
    <mergeCell ref="K52:L52"/>
    <mergeCell ref="M52:N52"/>
    <mergeCell ref="P52:Q52"/>
    <mergeCell ref="B55:D55"/>
    <mergeCell ref="G55:H55"/>
    <mergeCell ref="I55:J55"/>
    <mergeCell ref="K55:L55"/>
    <mergeCell ref="M55:N55"/>
    <mergeCell ref="P55:Q55"/>
    <mergeCell ref="B54:D54"/>
    <mergeCell ref="G54:H54"/>
    <mergeCell ref="I54:J54"/>
    <mergeCell ref="K54:L54"/>
    <mergeCell ref="M54:N54"/>
    <mergeCell ref="P54:Q54"/>
    <mergeCell ref="B57:D57"/>
    <mergeCell ref="G57:H57"/>
    <mergeCell ref="I57:J57"/>
    <mergeCell ref="K57:L57"/>
    <mergeCell ref="M57:N57"/>
    <mergeCell ref="P57:Q57"/>
    <mergeCell ref="B56:D56"/>
    <mergeCell ref="G56:H56"/>
    <mergeCell ref="I56:J56"/>
    <mergeCell ref="K56:L56"/>
    <mergeCell ref="M56:N56"/>
    <mergeCell ref="P56:Q56"/>
    <mergeCell ref="B59:D59"/>
    <mergeCell ref="G59:H59"/>
    <mergeCell ref="I59:J59"/>
    <mergeCell ref="K59:L59"/>
    <mergeCell ref="M59:N59"/>
    <mergeCell ref="P59:Q59"/>
    <mergeCell ref="B58:D58"/>
    <mergeCell ref="G58:H58"/>
    <mergeCell ref="I58:J58"/>
    <mergeCell ref="K58:L58"/>
    <mergeCell ref="M58:N58"/>
    <mergeCell ref="P58:Q58"/>
    <mergeCell ref="B61:D61"/>
    <mergeCell ref="G61:H61"/>
    <mergeCell ref="I61:J61"/>
    <mergeCell ref="K61:L61"/>
    <mergeCell ref="M61:N61"/>
    <mergeCell ref="P61:Q61"/>
    <mergeCell ref="B60:D60"/>
    <mergeCell ref="G60:H60"/>
    <mergeCell ref="I60:J60"/>
    <mergeCell ref="K60:L60"/>
    <mergeCell ref="M60:N60"/>
    <mergeCell ref="P60:Q60"/>
    <mergeCell ref="B63:D63"/>
    <mergeCell ref="G63:H63"/>
    <mergeCell ref="I63:J63"/>
    <mergeCell ref="K63:L63"/>
    <mergeCell ref="M63:N63"/>
    <mergeCell ref="P63:Q63"/>
    <mergeCell ref="B62:D62"/>
    <mergeCell ref="G62:H62"/>
    <mergeCell ref="I62:J62"/>
    <mergeCell ref="K62:L62"/>
    <mergeCell ref="M62:N62"/>
    <mergeCell ref="P62:Q62"/>
    <mergeCell ref="B65:D65"/>
    <mergeCell ref="G65:H65"/>
    <mergeCell ref="I65:J65"/>
    <mergeCell ref="K65:L65"/>
    <mergeCell ref="M65:N65"/>
    <mergeCell ref="P65:Q65"/>
    <mergeCell ref="B64:D64"/>
    <mergeCell ref="G64:H64"/>
    <mergeCell ref="I64:J64"/>
    <mergeCell ref="K64:L64"/>
    <mergeCell ref="M64:N64"/>
    <mergeCell ref="P64:Q64"/>
    <mergeCell ref="B67:D67"/>
    <mergeCell ref="G67:H67"/>
    <mergeCell ref="I67:J67"/>
    <mergeCell ref="K67:L67"/>
    <mergeCell ref="M67:N67"/>
    <mergeCell ref="P67:Q67"/>
    <mergeCell ref="B66:D66"/>
    <mergeCell ref="G66:H66"/>
    <mergeCell ref="I66:J66"/>
    <mergeCell ref="K66:L66"/>
    <mergeCell ref="M66:N66"/>
    <mergeCell ref="P66:Q66"/>
    <mergeCell ref="B69:D69"/>
    <mergeCell ref="G69:H69"/>
    <mergeCell ref="I69:J69"/>
    <mergeCell ref="K69:L69"/>
    <mergeCell ref="M69:N69"/>
    <mergeCell ref="P69:Q69"/>
    <mergeCell ref="B68:D68"/>
    <mergeCell ref="G68:H68"/>
    <mergeCell ref="I68:J68"/>
    <mergeCell ref="K68:L68"/>
    <mergeCell ref="M68:N68"/>
    <mergeCell ref="P68:Q68"/>
    <mergeCell ref="B71:D71"/>
    <mergeCell ref="G71:H71"/>
    <mergeCell ref="I71:J71"/>
    <mergeCell ref="K71:L71"/>
    <mergeCell ref="M71:N71"/>
    <mergeCell ref="P71:Q71"/>
    <mergeCell ref="B70:D70"/>
    <mergeCell ref="G70:H70"/>
    <mergeCell ref="I70:J70"/>
    <mergeCell ref="K70:L70"/>
    <mergeCell ref="M70:N70"/>
    <mergeCell ref="P70:Q70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7:D77"/>
    <mergeCell ref="G77:H77"/>
    <mergeCell ref="I77:J77"/>
    <mergeCell ref="K77:L77"/>
    <mergeCell ref="M77:N77"/>
    <mergeCell ref="P77:Q77"/>
    <mergeCell ref="B76:D76"/>
    <mergeCell ref="G76:H76"/>
    <mergeCell ref="I76:J76"/>
    <mergeCell ref="K76:L76"/>
    <mergeCell ref="M76:N76"/>
    <mergeCell ref="P76:Q76"/>
    <mergeCell ref="B79:D79"/>
    <mergeCell ref="G79:H79"/>
    <mergeCell ref="I79:J79"/>
    <mergeCell ref="K79:L79"/>
    <mergeCell ref="M79:N79"/>
    <mergeCell ref="P79:Q79"/>
    <mergeCell ref="B78:D78"/>
    <mergeCell ref="G78:H78"/>
    <mergeCell ref="I78:J78"/>
    <mergeCell ref="K78:L78"/>
    <mergeCell ref="M78:N78"/>
    <mergeCell ref="P78:Q78"/>
    <mergeCell ref="B81:D81"/>
    <mergeCell ref="G81:H81"/>
    <mergeCell ref="I81:J81"/>
    <mergeCell ref="K81:L81"/>
    <mergeCell ref="M81:N81"/>
    <mergeCell ref="P81:Q81"/>
    <mergeCell ref="B80:D80"/>
    <mergeCell ref="G80:H80"/>
    <mergeCell ref="I80:J80"/>
    <mergeCell ref="K80:L80"/>
    <mergeCell ref="M80:N80"/>
    <mergeCell ref="P80:Q80"/>
    <mergeCell ref="B83:D83"/>
    <mergeCell ref="G83:H83"/>
    <mergeCell ref="I83:J83"/>
    <mergeCell ref="K83:L83"/>
    <mergeCell ref="M83:N83"/>
    <mergeCell ref="P83:Q83"/>
    <mergeCell ref="B82:D82"/>
    <mergeCell ref="G82:H82"/>
    <mergeCell ref="I82:J82"/>
    <mergeCell ref="K82:L82"/>
    <mergeCell ref="M82:N82"/>
    <mergeCell ref="P82:Q82"/>
    <mergeCell ref="B85:D85"/>
    <mergeCell ref="G85:H85"/>
    <mergeCell ref="I85:J85"/>
    <mergeCell ref="K85:L85"/>
    <mergeCell ref="M85:N85"/>
    <mergeCell ref="P85:Q85"/>
    <mergeCell ref="B84:D84"/>
    <mergeCell ref="G84:H84"/>
    <mergeCell ref="I84:J84"/>
    <mergeCell ref="K84:L84"/>
    <mergeCell ref="M84:N84"/>
    <mergeCell ref="P84:Q84"/>
    <mergeCell ref="B87:D87"/>
    <mergeCell ref="G87:H87"/>
    <mergeCell ref="I87:J87"/>
    <mergeCell ref="K87:L87"/>
    <mergeCell ref="M87:N87"/>
    <mergeCell ref="P87:Q87"/>
    <mergeCell ref="B86:D86"/>
    <mergeCell ref="G86:H86"/>
    <mergeCell ref="I86:J86"/>
    <mergeCell ref="K86:L86"/>
    <mergeCell ref="M86:N86"/>
    <mergeCell ref="P86:Q86"/>
    <mergeCell ref="B89:D89"/>
    <mergeCell ref="G89:H89"/>
    <mergeCell ref="I89:J89"/>
    <mergeCell ref="K89:L89"/>
    <mergeCell ref="M89:N89"/>
    <mergeCell ref="P89:Q89"/>
    <mergeCell ref="B88:D88"/>
    <mergeCell ref="G88:H88"/>
    <mergeCell ref="I88:J88"/>
    <mergeCell ref="K88:L88"/>
    <mergeCell ref="M88:N88"/>
    <mergeCell ref="P88:Q88"/>
    <mergeCell ref="B91:D91"/>
    <mergeCell ref="G91:H91"/>
    <mergeCell ref="I91:J91"/>
    <mergeCell ref="K91:L91"/>
    <mergeCell ref="M91:N91"/>
    <mergeCell ref="P91:Q91"/>
    <mergeCell ref="B90:D90"/>
    <mergeCell ref="G90:H90"/>
    <mergeCell ref="I90:J90"/>
    <mergeCell ref="K90:L90"/>
    <mergeCell ref="M90:N90"/>
    <mergeCell ref="P90:Q90"/>
    <mergeCell ref="B93:D93"/>
    <mergeCell ref="G93:H93"/>
    <mergeCell ref="I93:J93"/>
    <mergeCell ref="K93:L93"/>
    <mergeCell ref="M93:N93"/>
    <mergeCell ref="P93:Q93"/>
    <mergeCell ref="B92:D92"/>
    <mergeCell ref="G92:H92"/>
    <mergeCell ref="I92:J92"/>
    <mergeCell ref="K92:L92"/>
    <mergeCell ref="M92:N92"/>
    <mergeCell ref="P92:Q92"/>
    <mergeCell ref="B95:D95"/>
    <mergeCell ref="G95:H95"/>
    <mergeCell ref="I95:J95"/>
    <mergeCell ref="K95:L95"/>
    <mergeCell ref="M95:N95"/>
    <mergeCell ref="P95:Q95"/>
    <mergeCell ref="B94:D94"/>
    <mergeCell ref="G94:H94"/>
    <mergeCell ref="I94:J94"/>
    <mergeCell ref="K94:L94"/>
    <mergeCell ref="M94:N94"/>
    <mergeCell ref="P94:Q94"/>
    <mergeCell ref="B97:D97"/>
    <mergeCell ref="G97:H97"/>
    <mergeCell ref="I97:J97"/>
    <mergeCell ref="K97:L97"/>
    <mergeCell ref="M97:N97"/>
    <mergeCell ref="P97:Q97"/>
    <mergeCell ref="B96:D96"/>
    <mergeCell ref="G96:H96"/>
    <mergeCell ref="I96:J96"/>
    <mergeCell ref="K96:L96"/>
    <mergeCell ref="M96:N96"/>
    <mergeCell ref="P96:Q96"/>
    <mergeCell ref="P99:Q99"/>
    <mergeCell ref="B104:D105"/>
    <mergeCell ref="E104:E105"/>
    <mergeCell ref="F104:F105"/>
    <mergeCell ref="G104:H105"/>
    <mergeCell ref="I104:Q104"/>
    <mergeCell ref="B98:D98"/>
    <mergeCell ref="B99:D99"/>
    <mergeCell ref="G99:H99"/>
    <mergeCell ref="I99:J99"/>
    <mergeCell ref="K99:L99"/>
    <mergeCell ref="M99:N99"/>
    <mergeCell ref="R104:R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B108:D108"/>
    <mergeCell ref="G108:H108"/>
    <mergeCell ref="I108:J108"/>
    <mergeCell ref="K108:L108"/>
    <mergeCell ref="M108:N108"/>
    <mergeCell ref="P108:Q108"/>
    <mergeCell ref="P106:Q106"/>
    <mergeCell ref="B107:D107"/>
    <mergeCell ref="G107:H107"/>
    <mergeCell ref="I107:J107"/>
    <mergeCell ref="K107:L107"/>
    <mergeCell ref="M107:N107"/>
    <mergeCell ref="P107:Q107"/>
    <mergeCell ref="B110:D110"/>
    <mergeCell ref="G110:H110"/>
    <mergeCell ref="I110:J110"/>
    <mergeCell ref="K110:L110"/>
    <mergeCell ref="M110:N110"/>
    <mergeCell ref="P110:Q110"/>
    <mergeCell ref="B109:D109"/>
    <mergeCell ref="G109:H109"/>
    <mergeCell ref="I109:J109"/>
    <mergeCell ref="K109:L109"/>
    <mergeCell ref="M109:N109"/>
    <mergeCell ref="P109:Q109"/>
    <mergeCell ref="B112:D112"/>
    <mergeCell ref="G112:H112"/>
    <mergeCell ref="I112:J112"/>
    <mergeCell ref="K112:L112"/>
    <mergeCell ref="M112:N112"/>
    <mergeCell ref="P112:Q112"/>
    <mergeCell ref="B111:D111"/>
    <mergeCell ref="G111:H111"/>
    <mergeCell ref="I111:J111"/>
    <mergeCell ref="K111:L111"/>
    <mergeCell ref="M111:N111"/>
    <mergeCell ref="P111:Q111"/>
    <mergeCell ref="B114:D114"/>
    <mergeCell ref="G114:H114"/>
    <mergeCell ref="I114:J114"/>
    <mergeCell ref="K114:L114"/>
    <mergeCell ref="M114:N114"/>
    <mergeCell ref="P114:Q114"/>
    <mergeCell ref="B113:D113"/>
    <mergeCell ref="G113:H113"/>
    <mergeCell ref="I113:J113"/>
    <mergeCell ref="K113:L113"/>
    <mergeCell ref="M113:N113"/>
    <mergeCell ref="P113:Q113"/>
    <mergeCell ref="B116:D116"/>
    <mergeCell ref="G116:H116"/>
    <mergeCell ref="I116:J116"/>
    <mergeCell ref="K116:L116"/>
    <mergeCell ref="M116:N116"/>
    <mergeCell ref="P116:Q116"/>
    <mergeCell ref="B115:D115"/>
    <mergeCell ref="G115:H115"/>
    <mergeCell ref="I115:J115"/>
    <mergeCell ref="K115:L115"/>
    <mergeCell ref="M115:N115"/>
    <mergeCell ref="P115:Q115"/>
    <mergeCell ref="B118:D118"/>
    <mergeCell ref="G118:H118"/>
    <mergeCell ref="I118:J118"/>
    <mergeCell ref="K118:L118"/>
    <mergeCell ref="M118:N118"/>
    <mergeCell ref="P118:Q118"/>
    <mergeCell ref="B117:D117"/>
    <mergeCell ref="G117:H117"/>
    <mergeCell ref="I117:J117"/>
    <mergeCell ref="K117:L117"/>
    <mergeCell ref="M117:N117"/>
    <mergeCell ref="P117:Q117"/>
    <mergeCell ref="B120:D120"/>
    <mergeCell ref="G120:H120"/>
    <mergeCell ref="I120:J120"/>
    <mergeCell ref="K120:L120"/>
    <mergeCell ref="M120:N120"/>
    <mergeCell ref="P120:Q120"/>
    <mergeCell ref="B119:D119"/>
    <mergeCell ref="G119:H119"/>
    <mergeCell ref="I119:J119"/>
    <mergeCell ref="K119:L119"/>
    <mergeCell ref="M119:N119"/>
    <mergeCell ref="P119:Q119"/>
    <mergeCell ref="B122:D122"/>
    <mergeCell ref="G122:H122"/>
    <mergeCell ref="I122:J122"/>
    <mergeCell ref="K122:L122"/>
    <mergeCell ref="M122:N122"/>
    <mergeCell ref="P122:Q122"/>
    <mergeCell ref="B121:D121"/>
    <mergeCell ref="G121:H121"/>
    <mergeCell ref="I121:J121"/>
    <mergeCell ref="K121:L121"/>
    <mergeCell ref="M121:N121"/>
    <mergeCell ref="P121:Q121"/>
    <mergeCell ref="B124:D124"/>
    <mergeCell ref="G124:H124"/>
    <mergeCell ref="I124:J124"/>
    <mergeCell ref="K124:L124"/>
    <mergeCell ref="M124:N124"/>
    <mergeCell ref="P124:Q124"/>
    <mergeCell ref="B123:D123"/>
    <mergeCell ref="G123:H123"/>
    <mergeCell ref="I123:J123"/>
    <mergeCell ref="K123:L123"/>
    <mergeCell ref="M123:N123"/>
    <mergeCell ref="P123:Q123"/>
    <mergeCell ref="B126:D126"/>
    <mergeCell ref="G126:H126"/>
    <mergeCell ref="I126:J126"/>
    <mergeCell ref="K126:L126"/>
    <mergeCell ref="M126:N126"/>
    <mergeCell ref="P126:Q126"/>
    <mergeCell ref="B125:D125"/>
    <mergeCell ref="G125:H125"/>
    <mergeCell ref="I125:J125"/>
    <mergeCell ref="K125:L125"/>
    <mergeCell ref="M125:N125"/>
    <mergeCell ref="P125:Q125"/>
    <mergeCell ref="R130:R131"/>
    <mergeCell ref="I131:J131"/>
    <mergeCell ref="K131:L131"/>
    <mergeCell ref="M131:N131"/>
    <mergeCell ref="P131:Q131"/>
    <mergeCell ref="B127:D127"/>
    <mergeCell ref="G127:H127"/>
    <mergeCell ref="I127:J127"/>
    <mergeCell ref="K127:L127"/>
    <mergeCell ref="M127:N127"/>
    <mergeCell ref="P127:Q127"/>
    <mergeCell ref="B132:D132"/>
    <mergeCell ref="G132:H132"/>
    <mergeCell ref="I132:J132"/>
    <mergeCell ref="K132:L132"/>
    <mergeCell ref="M132:N132"/>
    <mergeCell ref="P132:Q132"/>
    <mergeCell ref="B130:D131"/>
    <mergeCell ref="E130:E131"/>
    <mergeCell ref="F130:F131"/>
    <mergeCell ref="G130:H131"/>
    <mergeCell ref="I130:Q130"/>
    <mergeCell ref="B134:D134"/>
    <mergeCell ref="G134:H134"/>
    <mergeCell ref="I134:J134"/>
    <mergeCell ref="K134:L134"/>
    <mergeCell ref="M134:N134"/>
    <mergeCell ref="P134:Q134"/>
    <mergeCell ref="B133:D133"/>
    <mergeCell ref="G133:H133"/>
    <mergeCell ref="I133:J133"/>
    <mergeCell ref="K133:L133"/>
    <mergeCell ref="M133:N133"/>
    <mergeCell ref="P133:Q133"/>
    <mergeCell ref="B136:D136"/>
    <mergeCell ref="G136:H136"/>
    <mergeCell ref="I136:J136"/>
    <mergeCell ref="K136:L136"/>
    <mergeCell ref="M136:N136"/>
    <mergeCell ref="P136:Q136"/>
    <mergeCell ref="B135:D135"/>
    <mergeCell ref="G135:H135"/>
    <mergeCell ref="I135:J135"/>
    <mergeCell ref="K135:L135"/>
    <mergeCell ref="M135:N135"/>
    <mergeCell ref="P135:Q135"/>
    <mergeCell ref="B138:D138"/>
    <mergeCell ref="G138:H138"/>
    <mergeCell ref="I138:J138"/>
    <mergeCell ref="K138:L138"/>
    <mergeCell ref="M138:N138"/>
    <mergeCell ref="P138:Q138"/>
    <mergeCell ref="B137:D137"/>
    <mergeCell ref="G137:H137"/>
    <mergeCell ref="I137:J137"/>
    <mergeCell ref="K137:L137"/>
    <mergeCell ref="M137:N137"/>
    <mergeCell ref="P137:Q137"/>
    <mergeCell ref="B140:D140"/>
    <mergeCell ref="G140:H140"/>
    <mergeCell ref="I140:J140"/>
    <mergeCell ref="K140:L140"/>
    <mergeCell ref="M140:N140"/>
    <mergeCell ref="P140:Q140"/>
    <mergeCell ref="B139:D139"/>
    <mergeCell ref="G139:H139"/>
    <mergeCell ref="I139:J139"/>
    <mergeCell ref="K139:L139"/>
    <mergeCell ref="M139:N139"/>
    <mergeCell ref="P139:Q139"/>
    <mergeCell ref="B143:R143"/>
    <mergeCell ref="B145:D146"/>
    <mergeCell ref="E145:E146"/>
    <mergeCell ref="F145:F146"/>
    <mergeCell ref="G145:O145"/>
    <mergeCell ref="G146:H146"/>
    <mergeCell ref="I146:J146"/>
    <mergeCell ref="K146:L146"/>
    <mergeCell ref="M146:N146"/>
    <mergeCell ref="B147:D147"/>
    <mergeCell ref="G147:H147"/>
    <mergeCell ref="I147:J147"/>
    <mergeCell ref="K147:L147"/>
    <mergeCell ref="M147:N147"/>
    <mergeCell ref="B148:D148"/>
    <mergeCell ref="G148:H148"/>
    <mergeCell ref="I148:J148"/>
    <mergeCell ref="K148:L148"/>
    <mergeCell ref="M148:N148"/>
    <mergeCell ref="L155:N156"/>
    <mergeCell ref="F156:J156"/>
    <mergeCell ref="Q156:R156"/>
    <mergeCell ref="F159:J159"/>
    <mergeCell ref="K161:N161"/>
    <mergeCell ref="O161:R161"/>
    <mergeCell ref="P148:Q148"/>
    <mergeCell ref="B149:D149"/>
    <mergeCell ref="G149:H149"/>
    <mergeCell ref="I149:J149"/>
    <mergeCell ref="K149:L149"/>
    <mergeCell ref="M149:N149"/>
    <mergeCell ref="P149:Q149"/>
    <mergeCell ref="B150:D150"/>
    <mergeCell ref="G150:H150"/>
    <mergeCell ref="I150:J150"/>
    <mergeCell ref="K150:L150"/>
    <mergeCell ref="M150:N150"/>
    <mergeCell ref="P150:Q150"/>
    <mergeCell ref="O162:R162"/>
    <mergeCell ref="J168:L168"/>
    <mergeCell ref="N168:O168"/>
    <mergeCell ref="F169:H169"/>
    <mergeCell ref="J169:L169"/>
    <mergeCell ref="N169:O169"/>
    <mergeCell ref="B172:D172"/>
    <mergeCell ref="H165:K166"/>
    <mergeCell ref="L165:M165"/>
    <mergeCell ref="Q165:R165"/>
    <mergeCell ref="L166:M166"/>
    <mergeCell ref="Q166:R166"/>
  </mergeCells>
  <pageMargins left="0.75" right="0.75" top="1" bottom="1" header="0.5" footer="0.5"/>
  <rowBreaks count="5" manualBreakCount="5">
    <brk id="43" max="16383" man="1"/>
    <brk id="72" max="16383" man="1"/>
    <brk id="100" max="16383" man="1"/>
    <brk id="128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>
    <outlinePr summaryBelow="0" summaryRight="0"/>
    <pageSetUpPr autoPageBreaks="0"/>
  </sheetPr>
  <dimension ref="A1:Y171"/>
  <sheetViews>
    <sheetView topLeftCell="A136" workbookViewId="0">
      <selection activeCell="AB148" sqref="AB148"/>
    </sheetView>
  </sheetViews>
  <sheetFormatPr defaultColWidth="10.1640625" defaultRowHeight="11.45" customHeight="1"/>
  <cols>
    <col min="1" max="1" width="0.6640625" style="1" customWidth="1"/>
    <col min="2" max="2" width="3.33203125" style="1" customWidth="1"/>
    <col min="3" max="3" width="1.6640625" style="1" customWidth="1"/>
    <col min="4" max="4" width="12.1640625" style="1" customWidth="1"/>
    <col min="5" max="5" width="9.6640625" style="1" customWidth="1"/>
    <col min="6" max="6" width="5.5" style="1" customWidth="1"/>
    <col min="7" max="7" width="2.33203125" style="1" customWidth="1"/>
    <col min="8" max="8" width="2.1640625" style="1" customWidth="1"/>
    <col min="9" max="9" width="1.1640625" style="1" customWidth="1"/>
    <col min="10" max="10" width="2.1640625" style="1" customWidth="1"/>
    <col min="11" max="11" width="5.1640625" style="1" customWidth="1"/>
    <col min="12" max="12" width="0.5" style="1" customWidth="1"/>
    <col min="13" max="13" width="5.6640625" style="1" customWidth="1"/>
    <col min="14" max="14" width="0.83203125" style="1" customWidth="1"/>
    <col min="15" max="15" width="6.6640625" style="1" customWidth="1"/>
    <col min="16" max="16" width="7.6640625" style="1" customWidth="1"/>
    <col min="17" max="17" width="1" style="1" customWidth="1"/>
    <col min="18" max="18" width="4.33203125" style="1" customWidth="1"/>
    <col min="19" max="19" width="7.6640625" style="1" customWidth="1"/>
    <col min="20" max="20" width="3.5" style="1" customWidth="1"/>
    <col min="21" max="21" width="3.33203125" style="1" customWidth="1"/>
    <col min="22" max="22" width="7.6640625" style="1" customWidth="1"/>
    <col min="23" max="23" width="4.5" style="1" customWidth="1"/>
    <col min="24" max="24" width="10.83203125" style="1" customWidth="1"/>
    <col min="25" max="25" width="5.6640625" style="1" customWidth="1"/>
  </cols>
  <sheetData>
    <row r="1" spans="2:25" ht="12" customHeight="1">
      <c r="B1" s="483" t="s">
        <v>45</v>
      </c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</row>
    <row r="2" spans="2:25" ht="12" customHeight="1">
      <c r="X2" s="484" t="s">
        <v>46</v>
      </c>
      <c r="Y2" s="484"/>
    </row>
    <row r="3" spans="2:25" ht="11.1" customHeight="1" thickBot="1">
      <c r="U3" s="353"/>
      <c r="V3" s="353"/>
      <c r="W3" s="353" t="s">
        <v>47</v>
      </c>
      <c r="X3" s="485">
        <v>503721</v>
      </c>
      <c r="Y3" s="485"/>
    </row>
    <row r="4" spans="2:25" ht="11.1" customHeight="1">
      <c r="J4" s="353" t="s">
        <v>48</v>
      </c>
      <c r="K4" s="433" t="s">
        <v>49</v>
      </c>
      <c r="L4" s="433"/>
      <c r="M4" s="433"/>
      <c r="N4" s="433"/>
      <c r="O4" s="433"/>
      <c r="P4" s="433"/>
      <c r="Q4" s="433"/>
      <c r="U4" s="353"/>
      <c r="V4" s="353"/>
      <c r="W4" s="353" t="s">
        <v>50</v>
      </c>
      <c r="X4" s="486" t="s">
        <v>51</v>
      </c>
      <c r="Y4" s="486"/>
    </row>
    <row r="5" spans="2:25" s="1" customFormat="1" ht="11.1" customHeight="1">
      <c r="B5" s="428" t="s">
        <v>52</v>
      </c>
      <c r="C5" s="428"/>
      <c r="D5" s="428"/>
      <c r="E5" s="428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353"/>
      <c r="V5" s="353"/>
      <c r="W5" s="353" t="s">
        <v>53</v>
      </c>
      <c r="X5" s="481" t="s">
        <v>349</v>
      </c>
      <c r="Y5" s="481"/>
    </row>
    <row r="6" spans="2:25" ht="11.1" customHeight="1">
      <c r="B6" s="434" t="s">
        <v>54</v>
      </c>
      <c r="C6" s="434"/>
      <c r="D6" s="434"/>
      <c r="E6" s="434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353"/>
      <c r="V6" s="353"/>
      <c r="W6" s="353" t="s">
        <v>55</v>
      </c>
      <c r="X6" s="481" t="s">
        <v>352</v>
      </c>
      <c r="Y6" s="481"/>
    </row>
    <row r="7" spans="2:25" ht="11.1" customHeight="1">
      <c r="B7" s="428" t="s">
        <v>56</v>
      </c>
      <c r="C7" s="428"/>
      <c r="D7" s="428"/>
      <c r="E7" s="428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353"/>
      <c r="V7" s="353"/>
      <c r="W7" s="353" t="s">
        <v>57</v>
      </c>
      <c r="X7" s="481" t="s">
        <v>58</v>
      </c>
      <c r="Y7" s="481"/>
    </row>
    <row r="8" spans="2:25" ht="17.100000000000001" customHeight="1">
      <c r="B8" s="428" t="s">
        <v>59</v>
      </c>
      <c r="C8" s="428"/>
      <c r="D8" s="428"/>
      <c r="E8" s="428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353"/>
      <c r="V8" s="353"/>
      <c r="W8" s="353" t="s">
        <v>53</v>
      </c>
      <c r="X8" s="7"/>
      <c r="Y8" s="8"/>
    </row>
    <row r="9" spans="2:25" ht="15.95" customHeight="1">
      <c r="B9" s="428"/>
      <c r="C9" s="428"/>
      <c r="D9" s="428"/>
      <c r="E9" s="428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353"/>
      <c r="V9" s="353"/>
      <c r="W9" s="353"/>
      <c r="X9" s="7"/>
      <c r="Y9" s="8"/>
    </row>
    <row r="10" spans="2:25" ht="11.1" customHeight="1">
      <c r="B10" s="428" t="s">
        <v>60</v>
      </c>
      <c r="C10" s="428"/>
      <c r="D10" s="428"/>
      <c r="E10" s="428"/>
      <c r="U10" s="353"/>
      <c r="V10" s="353"/>
      <c r="W10" s="353" t="s">
        <v>61</v>
      </c>
      <c r="X10" s="481" t="s">
        <v>350</v>
      </c>
      <c r="Y10" s="481"/>
    </row>
    <row r="11" spans="2:25" ht="11.1" customHeight="1" thickBot="1">
      <c r="B11" s="428" t="s">
        <v>63</v>
      </c>
      <c r="C11" s="428"/>
      <c r="D11" s="428"/>
      <c r="E11" s="322" t="s">
        <v>64</v>
      </c>
      <c r="U11" s="353"/>
      <c r="V11" s="353"/>
      <c r="W11" s="353" t="s">
        <v>65</v>
      </c>
      <c r="X11" s="482" t="s">
        <v>66</v>
      </c>
      <c r="Y11" s="482"/>
    </row>
    <row r="13" spans="2:25" s="1" customFormat="1" ht="5.0999999999999996" customHeight="1"/>
    <row r="14" spans="2:25" ht="33" customHeight="1">
      <c r="B14" s="9"/>
      <c r="C14" s="461" t="s">
        <v>0</v>
      </c>
      <c r="D14" s="461"/>
      <c r="E14" s="461"/>
      <c r="F14" s="461"/>
      <c r="G14" s="461"/>
      <c r="H14" s="461"/>
      <c r="I14" s="461"/>
      <c r="J14" s="461"/>
      <c r="K14" s="462" t="s">
        <v>1</v>
      </c>
      <c r="L14" s="462"/>
      <c r="M14" s="462" t="s">
        <v>2</v>
      </c>
      <c r="N14" s="462"/>
      <c r="O14" s="378" t="s">
        <v>67</v>
      </c>
      <c r="P14" s="378"/>
      <c r="Q14" s="378"/>
      <c r="R14" s="378" t="s">
        <v>68</v>
      </c>
      <c r="S14" s="378"/>
      <c r="T14" s="378"/>
      <c r="U14" s="378" t="s">
        <v>3</v>
      </c>
      <c r="V14" s="378"/>
      <c r="W14" s="378"/>
      <c r="X14" s="379" t="s">
        <v>69</v>
      </c>
      <c r="Y14" s="379"/>
    </row>
    <row r="15" spans="2:25" ht="11.1" customHeight="1" thickBot="1">
      <c r="B15" s="458">
        <v>1</v>
      </c>
      <c r="C15" s="458"/>
      <c r="D15" s="458"/>
      <c r="E15" s="458"/>
      <c r="F15" s="458"/>
      <c r="G15" s="458"/>
      <c r="H15" s="458"/>
      <c r="I15" s="458"/>
      <c r="J15" s="458"/>
      <c r="K15" s="454">
        <v>2</v>
      </c>
      <c r="L15" s="454"/>
      <c r="M15" s="454">
        <v>3</v>
      </c>
      <c r="N15" s="454"/>
      <c r="O15" s="454">
        <v>4</v>
      </c>
      <c r="P15" s="454"/>
      <c r="Q15" s="454"/>
      <c r="R15" s="454">
        <v>5</v>
      </c>
      <c r="S15" s="454"/>
      <c r="T15" s="454"/>
      <c r="U15" s="454">
        <v>6</v>
      </c>
      <c r="V15" s="454"/>
      <c r="W15" s="454"/>
      <c r="X15" s="454">
        <v>7</v>
      </c>
      <c r="Y15" s="454"/>
    </row>
    <row r="16" spans="2:25" ht="11.1" customHeight="1">
      <c r="B16" s="455" t="s">
        <v>4</v>
      </c>
      <c r="C16" s="455"/>
      <c r="D16" s="455"/>
      <c r="E16" s="455"/>
      <c r="F16" s="455"/>
      <c r="G16" s="455"/>
      <c r="H16" s="455"/>
      <c r="I16" s="455"/>
      <c r="J16" s="455"/>
      <c r="K16" s="480">
        <v>10</v>
      </c>
      <c r="L16" s="480"/>
      <c r="M16" s="475">
        <v>100</v>
      </c>
      <c r="N16" s="475"/>
      <c r="O16" s="10"/>
      <c r="Q16" s="332"/>
      <c r="R16" s="10"/>
      <c r="T16" s="332"/>
      <c r="U16" s="10"/>
      <c r="W16" s="332"/>
      <c r="X16" s="10"/>
      <c r="Y16" s="11"/>
    </row>
    <row r="17" spans="2:25" ht="21.95" customHeight="1">
      <c r="B17" s="449" t="s">
        <v>5</v>
      </c>
      <c r="C17" s="449"/>
      <c r="D17" s="449"/>
      <c r="E17" s="449"/>
      <c r="F17" s="449"/>
      <c r="G17" s="449"/>
      <c r="H17" s="449"/>
      <c r="I17" s="449"/>
      <c r="J17" s="449"/>
      <c r="K17" s="480"/>
      <c r="L17" s="480"/>
      <c r="M17" s="475"/>
      <c r="N17" s="475"/>
      <c r="O17" s="450"/>
      <c r="P17" s="450"/>
      <c r="Q17" s="450"/>
      <c r="R17" s="450"/>
      <c r="S17" s="450"/>
      <c r="T17" s="450"/>
      <c r="U17" s="450"/>
      <c r="V17" s="450"/>
      <c r="W17" s="450"/>
      <c r="X17" s="441"/>
      <c r="Y17" s="441"/>
    </row>
    <row r="18" spans="2:25" ht="11.1" customHeight="1">
      <c r="B18" s="449" t="s">
        <v>6</v>
      </c>
      <c r="C18" s="449"/>
      <c r="D18" s="449"/>
      <c r="E18" s="449"/>
      <c r="F18" s="449"/>
      <c r="G18" s="449"/>
      <c r="H18" s="449"/>
      <c r="I18" s="449"/>
      <c r="J18" s="449"/>
      <c r="K18" s="478">
        <v>30</v>
      </c>
      <c r="L18" s="478"/>
      <c r="M18" s="472">
        <v>120</v>
      </c>
      <c r="N18" s="472"/>
      <c r="O18" s="476"/>
      <c r="P18" s="476"/>
      <c r="Q18" s="476"/>
      <c r="R18" s="451"/>
      <c r="S18" s="451"/>
      <c r="T18" s="451"/>
      <c r="U18" s="440"/>
      <c r="V18" s="440"/>
      <c r="W18" s="440"/>
      <c r="X18" s="441"/>
      <c r="Y18" s="441"/>
    </row>
    <row r="19" spans="2:25" ht="11.1" customHeight="1">
      <c r="B19" s="449" t="s">
        <v>7</v>
      </c>
      <c r="C19" s="449"/>
      <c r="D19" s="449"/>
      <c r="E19" s="449"/>
      <c r="F19" s="449"/>
      <c r="G19" s="449"/>
      <c r="H19" s="449"/>
      <c r="I19" s="449"/>
      <c r="J19" s="449"/>
      <c r="K19" s="478">
        <v>40</v>
      </c>
      <c r="L19" s="478"/>
      <c r="M19" s="472">
        <v>130</v>
      </c>
      <c r="N19" s="472"/>
      <c r="O19" s="476"/>
      <c r="P19" s="476"/>
      <c r="Q19" s="476"/>
      <c r="R19" s="451"/>
      <c r="S19" s="451"/>
      <c r="T19" s="451"/>
      <c r="U19" s="440"/>
      <c r="V19" s="440"/>
      <c r="W19" s="440"/>
      <c r="X19" s="441"/>
      <c r="Y19" s="441"/>
    </row>
    <row r="20" spans="2:25" ht="21.95" customHeight="1">
      <c r="B20" s="449" t="s">
        <v>8</v>
      </c>
      <c r="C20" s="449"/>
      <c r="D20" s="449"/>
      <c r="E20" s="449"/>
      <c r="F20" s="449"/>
      <c r="G20" s="449"/>
      <c r="H20" s="449"/>
      <c r="I20" s="449"/>
      <c r="J20" s="449"/>
      <c r="K20" s="478">
        <v>50</v>
      </c>
      <c r="L20" s="478"/>
      <c r="M20" s="472">
        <v>140</v>
      </c>
      <c r="N20" s="472"/>
      <c r="O20" s="476"/>
      <c r="P20" s="476"/>
      <c r="Q20" s="476"/>
      <c r="R20" s="451"/>
      <c r="S20" s="451"/>
      <c r="T20" s="451"/>
      <c r="U20" s="440"/>
      <c r="V20" s="440"/>
      <c r="W20" s="440"/>
      <c r="X20" s="441"/>
      <c r="Y20" s="441"/>
    </row>
    <row r="21" spans="2:25" ht="11.1" customHeight="1">
      <c r="B21" s="449" t="s">
        <v>9</v>
      </c>
      <c r="C21" s="449"/>
      <c r="D21" s="449"/>
      <c r="E21" s="449"/>
      <c r="F21" s="449"/>
      <c r="G21" s="449"/>
      <c r="H21" s="449"/>
      <c r="I21" s="449"/>
      <c r="J21" s="449"/>
      <c r="K21" s="478">
        <v>60</v>
      </c>
      <c r="L21" s="478"/>
      <c r="M21" s="472">
        <v>150</v>
      </c>
      <c r="N21" s="472"/>
      <c r="O21" s="476"/>
      <c r="P21" s="476"/>
      <c r="Q21" s="476"/>
      <c r="R21" s="451"/>
      <c r="S21" s="451"/>
      <c r="T21" s="451"/>
      <c r="U21" s="451"/>
      <c r="V21" s="451"/>
      <c r="W21" s="451"/>
      <c r="X21" s="452"/>
      <c r="Y21" s="452"/>
    </row>
    <row r="22" spans="2:25" s="1" customFormat="1" ht="11.1" customHeight="1">
      <c r="B22" s="12"/>
      <c r="C22" s="349"/>
      <c r="D22" s="434" t="s">
        <v>10</v>
      </c>
      <c r="E22" s="434"/>
      <c r="F22" s="434"/>
      <c r="G22" s="434"/>
      <c r="H22" s="434"/>
      <c r="I22" s="434"/>
      <c r="J22" s="434"/>
      <c r="K22" s="13"/>
      <c r="L22" s="14"/>
      <c r="M22" s="15"/>
      <c r="N22" s="14"/>
      <c r="Q22" s="332"/>
      <c r="T22" s="332"/>
      <c r="U22" s="16"/>
      <c r="V22" s="16"/>
      <c r="W22" s="17"/>
      <c r="Y22" s="11"/>
    </row>
    <row r="23" spans="2:25" ht="21.95" customHeight="1">
      <c r="B23" s="18"/>
      <c r="C23" s="442" t="s">
        <v>11</v>
      </c>
      <c r="D23" s="442"/>
      <c r="E23" s="442"/>
      <c r="F23" s="442"/>
      <c r="G23" s="442"/>
      <c r="H23" s="442"/>
      <c r="I23" s="442"/>
      <c r="J23" s="442"/>
      <c r="K23" s="479">
        <v>62</v>
      </c>
      <c r="L23" s="479"/>
      <c r="M23" s="448">
        <v>152</v>
      </c>
      <c r="N23" s="448"/>
      <c r="O23" s="476"/>
      <c r="P23" s="476"/>
      <c r="Q23" s="476"/>
      <c r="R23" s="451"/>
      <c r="S23" s="451"/>
      <c r="T23" s="451"/>
      <c r="U23" s="451"/>
      <c r="V23" s="451"/>
      <c r="W23" s="451"/>
      <c r="X23" s="452"/>
      <c r="Y23" s="452"/>
    </row>
    <row r="24" spans="2:25" ht="21.95" customHeight="1">
      <c r="B24" s="18"/>
      <c r="C24" s="442" t="s">
        <v>12</v>
      </c>
      <c r="D24" s="442"/>
      <c r="E24" s="442"/>
      <c r="F24" s="442"/>
      <c r="G24" s="442"/>
      <c r="H24" s="442"/>
      <c r="I24" s="442"/>
      <c r="J24" s="442"/>
      <c r="K24" s="478">
        <v>63</v>
      </c>
      <c r="L24" s="478"/>
      <c r="M24" s="472">
        <v>153</v>
      </c>
      <c r="N24" s="472"/>
      <c r="O24" s="476"/>
      <c r="P24" s="476"/>
      <c r="Q24" s="476"/>
      <c r="R24" s="451"/>
      <c r="S24" s="451"/>
      <c r="T24" s="451"/>
      <c r="U24" s="451"/>
      <c r="V24" s="451"/>
      <c r="W24" s="451"/>
      <c r="X24" s="452"/>
      <c r="Y24" s="452"/>
    </row>
    <row r="25" spans="2:25" ht="11.1" customHeight="1">
      <c r="B25" s="449" t="s">
        <v>13</v>
      </c>
      <c r="C25" s="449"/>
      <c r="D25" s="449"/>
      <c r="E25" s="449"/>
      <c r="F25" s="449"/>
      <c r="G25" s="449"/>
      <c r="H25" s="449"/>
      <c r="I25" s="449"/>
      <c r="J25" s="449"/>
      <c r="K25" s="478">
        <v>90</v>
      </c>
      <c r="L25" s="478"/>
      <c r="M25" s="472">
        <v>170</v>
      </c>
      <c r="N25" s="472"/>
      <c r="O25" s="453"/>
      <c r="P25" s="453"/>
      <c r="Q25" s="453"/>
      <c r="R25" s="450"/>
      <c r="S25" s="450"/>
      <c r="T25" s="450"/>
      <c r="U25" s="450"/>
      <c r="V25" s="450"/>
      <c r="W25" s="450"/>
      <c r="X25" s="441"/>
      <c r="Y25" s="441"/>
    </row>
    <row r="26" spans="2:25" ht="11.1" customHeight="1">
      <c r="B26" s="12"/>
      <c r="C26" s="349"/>
      <c r="D26" s="434" t="s">
        <v>10</v>
      </c>
      <c r="E26" s="434"/>
      <c r="F26" s="434"/>
      <c r="G26" s="434"/>
      <c r="H26" s="434"/>
      <c r="I26" s="434"/>
      <c r="J26" s="434"/>
      <c r="K26" s="13"/>
      <c r="L26" s="14"/>
      <c r="M26" s="15"/>
      <c r="N26" s="14"/>
      <c r="Q26" s="332"/>
      <c r="T26" s="332"/>
      <c r="U26" s="16"/>
      <c r="V26" s="16"/>
      <c r="W26" s="17"/>
      <c r="Y26" s="11"/>
    </row>
    <row r="27" spans="2:25" ht="11.1" customHeight="1">
      <c r="B27" s="18"/>
      <c r="C27" s="442" t="s">
        <v>14</v>
      </c>
      <c r="D27" s="442"/>
      <c r="E27" s="442"/>
      <c r="F27" s="442"/>
      <c r="G27" s="442"/>
      <c r="H27" s="442"/>
      <c r="I27" s="442"/>
      <c r="J27" s="442"/>
      <c r="K27" s="479">
        <v>91</v>
      </c>
      <c r="L27" s="479"/>
      <c r="M27" s="448">
        <v>171</v>
      </c>
      <c r="N27" s="448"/>
      <c r="O27" s="451"/>
      <c r="P27" s="451"/>
      <c r="Q27" s="451"/>
      <c r="R27" s="451"/>
      <c r="S27" s="451"/>
      <c r="T27" s="451"/>
      <c r="U27" s="451"/>
      <c r="V27" s="451"/>
      <c r="W27" s="451"/>
      <c r="X27" s="452"/>
      <c r="Y27" s="452"/>
    </row>
    <row r="28" spans="2:25" ht="11.1" customHeight="1">
      <c r="B28" s="18"/>
      <c r="C28" s="442" t="s">
        <v>15</v>
      </c>
      <c r="D28" s="442"/>
      <c r="E28" s="442"/>
      <c r="F28" s="442"/>
      <c r="G28" s="442"/>
      <c r="H28" s="442"/>
      <c r="I28" s="442"/>
      <c r="J28" s="442"/>
      <c r="K28" s="478">
        <v>92</v>
      </c>
      <c r="L28" s="478"/>
      <c r="M28" s="472">
        <v>172</v>
      </c>
      <c r="N28" s="472"/>
      <c r="O28" s="453"/>
      <c r="P28" s="453"/>
      <c r="Q28" s="453"/>
      <c r="R28" s="450"/>
      <c r="S28" s="450"/>
      <c r="T28" s="450"/>
      <c r="U28" s="450"/>
      <c r="V28" s="450"/>
      <c r="W28" s="450"/>
      <c r="X28" s="441"/>
      <c r="Y28" s="441"/>
    </row>
    <row r="29" spans="2:25" ht="11.1" customHeight="1">
      <c r="B29" s="12"/>
      <c r="C29" s="349"/>
      <c r="D29" s="434" t="s">
        <v>16</v>
      </c>
      <c r="E29" s="434"/>
      <c r="F29" s="434"/>
      <c r="G29" s="434"/>
      <c r="H29" s="434"/>
      <c r="I29" s="434"/>
      <c r="J29" s="434"/>
      <c r="K29" s="13"/>
      <c r="L29" s="14"/>
      <c r="M29" s="15"/>
      <c r="N29" s="14"/>
      <c r="Q29" s="332"/>
      <c r="T29" s="332"/>
      <c r="U29" s="16"/>
      <c r="V29" s="16"/>
      <c r="W29" s="17"/>
      <c r="Y29" s="11"/>
    </row>
    <row r="30" spans="2:25" ht="21.95" customHeight="1">
      <c r="B30" s="18"/>
      <c r="C30" s="351"/>
      <c r="D30" s="477" t="s">
        <v>70</v>
      </c>
      <c r="E30" s="477"/>
      <c r="F30" s="477"/>
      <c r="G30" s="477"/>
      <c r="H30" s="477"/>
      <c r="I30" s="477"/>
      <c r="J30" s="477"/>
      <c r="K30" s="479">
        <v>93</v>
      </c>
      <c r="L30" s="479"/>
      <c r="M30" s="448">
        <v>172</v>
      </c>
      <c r="N30" s="448"/>
      <c r="O30" s="451"/>
      <c r="P30" s="451"/>
      <c r="Q30" s="451"/>
      <c r="R30" s="440"/>
      <c r="S30" s="440"/>
      <c r="T30" s="440"/>
      <c r="U30" s="440"/>
      <c r="V30" s="440"/>
      <c r="W30" s="440"/>
      <c r="X30" s="441"/>
      <c r="Y30" s="441"/>
    </row>
    <row r="31" spans="2:25" ht="11.1" customHeight="1">
      <c r="B31" s="18"/>
      <c r="C31" s="351"/>
      <c r="D31" s="477" t="s">
        <v>71</v>
      </c>
      <c r="E31" s="477"/>
      <c r="F31" s="477"/>
      <c r="G31" s="477"/>
      <c r="H31" s="477"/>
      <c r="I31" s="477"/>
      <c r="J31" s="477"/>
      <c r="K31" s="478">
        <v>96</v>
      </c>
      <c r="L31" s="478"/>
      <c r="M31" s="472">
        <v>172</v>
      </c>
      <c r="N31" s="472"/>
      <c r="O31" s="473"/>
      <c r="P31" s="473"/>
      <c r="Q31" s="473"/>
      <c r="R31" s="451"/>
      <c r="S31" s="451"/>
      <c r="T31" s="451"/>
      <c r="U31" s="451"/>
      <c r="V31" s="451"/>
      <c r="W31" s="451"/>
      <c r="X31" s="452"/>
      <c r="Y31" s="452"/>
    </row>
    <row r="32" spans="2:25" ht="21.95" customHeight="1">
      <c r="B32" s="18"/>
      <c r="C32" s="442" t="s">
        <v>17</v>
      </c>
      <c r="D32" s="442"/>
      <c r="E32" s="442"/>
      <c r="F32" s="442"/>
      <c r="G32" s="442"/>
      <c r="H32" s="442"/>
      <c r="I32" s="442"/>
      <c r="J32" s="442"/>
      <c r="K32" s="478">
        <v>99</v>
      </c>
      <c r="L32" s="478"/>
      <c r="M32" s="472">
        <v>173</v>
      </c>
      <c r="N32" s="472"/>
      <c r="O32" s="451"/>
      <c r="P32" s="451"/>
      <c r="Q32" s="451"/>
      <c r="R32" s="451"/>
      <c r="S32" s="451"/>
      <c r="T32" s="451"/>
      <c r="U32" s="451"/>
      <c r="V32" s="451"/>
      <c r="W32" s="451"/>
      <c r="X32" s="452"/>
      <c r="Y32" s="452"/>
    </row>
    <row r="33" spans="1:25" ht="11.1" customHeight="1">
      <c r="B33" s="449" t="s">
        <v>18</v>
      </c>
      <c r="C33" s="449"/>
      <c r="D33" s="449"/>
      <c r="E33" s="449"/>
      <c r="F33" s="449"/>
      <c r="G33" s="449"/>
      <c r="H33" s="449"/>
      <c r="I33" s="449"/>
      <c r="J33" s="449"/>
      <c r="K33" s="471">
        <v>100</v>
      </c>
      <c r="L33" s="471"/>
      <c r="M33" s="472">
        <v>180</v>
      </c>
      <c r="N33" s="472"/>
      <c r="O33" s="450"/>
      <c r="P33" s="450"/>
      <c r="Q33" s="450"/>
      <c r="R33" s="450"/>
      <c r="S33" s="450"/>
      <c r="T33" s="450"/>
      <c r="U33" s="450"/>
      <c r="V33" s="450"/>
      <c r="W33" s="450"/>
      <c r="X33" s="441"/>
      <c r="Y33" s="441"/>
    </row>
    <row r="34" spans="1:25" ht="11.1" customHeight="1">
      <c r="B34" s="12"/>
      <c r="C34" s="349"/>
      <c r="D34" s="434" t="s">
        <v>10</v>
      </c>
      <c r="E34" s="434"/>
      <c r="F34" s="434"/>
      <c r="G34" s="434"/>
      <c r="H34" s="434"/>
      <c r="I34" s="434"/>
      <c r="J34" s="434"/>
      <c r="K34" s="13"/>
      <c r="L34" s="14"/>
      <c r="M34" s="15"/>
      <c r="N34" s="14"/>
      <c r="Q34" s="332"/>
      <c r="T34" s="332"/>
      <c r="U34" s="16"/>
      <c r="V34" s="16"/>
      <c r="W34" s="17"/>
      <c r="Y34" s="11"/>
    </row>
    <row r="35" spans="1:25" ht="11.1" customHeight="1">
      <c r="B35" s="18"/>
      <c r="C35" s="442" t="s">
        <v>19</v>
      </c>
      <c r="D35" s="442"/>
      <c r="E35" s="442"/>
      <c r="F35" s="442"/>
      <c r="G35" s="442"/>
      <c r="H35" s="442"/>
      <c r="I35" s="442"/>
      <c r="J35" s="442"/>
      <c r="K35" s="447">
        <v>101</v>
      </c>
      <c r="L35" s="447"/>
      <c r="M35" s="448">
        <v>180</v>
      </c>
      <c r="N35" s="448"/>
      <c r="O35" s="440"/>
      <c r="P35" s="440"/>
      <c r="Q35" s="440"/>
      <c r="R35" s="440"/>
      <c r="S35" s="440"/>
      <c r="T35" s="440"/>
      <c r="U35" s="451"/>
      <c r="V35" s="451"/>
      <c r="W35" s="451"/>
      <c r="X35" s="441"/>
      <c r="Y35" s="441"/>
    </row>
    <row r="36" spans="1:25" ht="21.95" customHeight="1">
      <c r="B36" s="18"/>
      <c r="C36" s="442" t="s">
        <v>20</v>
      </c>
      <c r="D36" s="442"/>
      <c r="E36" s="442"/>
      <c r="F36" s="442"/>
      <c r="G36" s="442"/>
      <c r="H36" s="442"/>
      <c r="I36" s="442"/>
      <c r="J36" s="442"/>
      <c r="K36" s="471">
        <v>102</v>
      </c>
      <c r="L36" s="471"/>
      <c r="M36" s="472">
        <v>180</v>
      </c>
      <c r="N36" s="472"/>
      <c r="O36" s="451"/>
      <c r="P36" s="451"/>
      <c r="Q36" s="451"/>
      <c r="R36" s="476"/>
      <c r="S36" s="476"/>
      <c r="T36" s="476"/>
      <c r="U36" s="476"/>
      <c r="V36" s="476"/>
      <c r="W36" s="476"/>
      <c r="X36" s="452"/>
      <c r="Y36" s="452"/>
    </row>
    <row r="37" spans="1:25" ht="11.1" customHeight="1">
      <c r="B37" s="18"/>
      <c r="C37" s="442" t="s">
        <v>21</v>
      </c>
      <c r="D37" s="442"/>
      <c r="E37" s="442"/>
      <c r="F37" s="442"/>
      <c r="G37" s="442"/>
      <c r="H37" s="442"/>
      <c r="I37" s="442"/>
      <c r="J37" s="442"/>
      <c r="K37" s="471">
        <v>103</v>
      </c>
      <c r="L37" s="471"/>
      <c r="M37" s="472">
        <v>180</v>
      </c>
      <c r="N37" s="472"/>
      <c r="O37" s="476"/>
      <c r="P37" s="476"/>
      <c r="Q37" s="476"/>
      <c r="R37" s="451"/>
      <c r="S37" s="451"/>
      <c r="T37" s="451"/>
      <c r="U37" s="440"/>
      <c r="V37" s="440"/>
      <c r="W37" s="440"/>
      <c r="X37" s="441"/>
      <c r="Y37" s="441"/>
    </row>
    <row r="38" spans="1:25" ht="11.1" customHeight="1">
      <c r="B38" s="18"/>
      <c r="C38" s="442" t="s">
        <v>72</v>
      </c>
      <c r="D38" s="442"/>
      <c r="E38" s="442"/>
      <c r="F38" s="442"/>
      <c r="G38" s="442"/>
      <c r="H38" s="442"/>
      <c r="I38" s="442"/>
      <c r="J38" s="442"/>
      <c r="K38" s="471">
        <v>104</v>
      </c>
      <c r="L38" s="471"/>
      <c r="M38" s="472">
        <v>180</v>
      </c>
      <c r="N38" s="472"/>
      <c r="O38" s="451"/>
      <c r="P38" s="451"/>
      <c r="Q38" s="451"/>
      <c r="R38" s="440"/>
      <c r="S38" s="440"/>
      <c r="T38" s="440"/>
      <c r="U38" s="451"/>
      <c r="V38" s="451"/>
      <c r="W38" s="451"/>
      <c r="X38" s="441"/>
      <c r="Y38" s="441"/>
    </row>
    <row r="39" spans="1:25" ht="11.1" customHeight="1">
      <c r="B39" s="449" t="s">
        <v>73</v>
      </c>
      <c r="C39" s="449"/>
      <c r="D39" s="449"/>
      <c r="E39" s="449"/>
      <c r="F39" s="449"/>
      <c r="G39" s="449"/>
      <c r="H39" s="449"/>
      <c r="I39" s="449"/>
      <c r="J39" s="449"/>
      <c r="K39" s="471">
        <v>110</v>
      </c>
      <c r="L39" s="471"/>
      <c r="M39" s="472">
        <v>100</v>
      </c>
      <c r="N39" s="472"/>
      <c r="O39" s="451"/>
      <c r="P39" s="451"/>
      <c r="Q39" s="451"/>
      <c r="R39" s="451"/>
      <c r="S39" s="451"/>
      <c r="T39" s="451"/>
      <c r="U39" s="451"/>
      <c r="V39" s="451"/>
      <c r="W39" s="451"/>
      <c r="X39" s="452"/>
      <c r="Y39" s="452"/>
    </row>
    <row r="40" spans="1:25" s="1" customFormat="1" ht="11.1" customHeight="1">
      <c r="A40" s="352"/>
      <c r="B40" s="19"/>
      <c r="C40" s="352"/>
      <c r="D40" s="352"/>
      <c r="E40" s="352"/>
      <c r="F40" s="459"/>
      <c r="G40" s="459"/>
      <c r="H40" s="459"/>
      <c r="I40" s="459"/>
      <c r="J40" s="352"/>
      <c r="K40" s="356"/>
      <c r="L40" s="356"/>
      <c r="M40" s="356"/>
      <c r="N40" s="356"/>
      <c r="O40" s="352"/>
      <c r="P40" s="352"/>
      <c r="Q40" s="352"/>
      <c r="R40" s="460" t="s">
        <v>74</v>
      </c>
      <c r="S40" s="460"/>
      <c r="T40" s="460"/>
      <c r="U40" s="460"/>
      <c r="V40" s="460"/>
      <c r="W40" s="460"/>
      <c r="X40" s="460"/>
      <c r="Y40" s="460"/>
    </row>
    <row r="41" spans="1:25" ht="33" customHeight="1">
      <c r="B41" s="9"/>
      <c r="C41" s="461" t="s">
        <v>0</v>
      </c>
      <c r="D41" s="461"/>
      <c r="E41" s="461"/>
      <c r="F41" s="461"/>
      <c r="G41" s="461"/>
      <c r="H41" s="461"/>
      <c r="I41" s="461"/>
      <c r="J41" s="461"/>
      <c r="K41" s="462" t="s">
        <v>1</v>
      </c>
      <c r="L41" s="462"/>
      <c r="M41" s="462" t="s">
        <v>2</v>
      </c>
      <c r="N41" s="462"/>
      <c r="O41" s="462" t="s">
        <v>67</v>
      </c>
      <c r="P41" s="462"/>
      <c r="Q41" s="462"/>
      <c r="R41" s="378" t="s">
        <v>68</v>
      </c>
      <c r="S41" s="378"/>
      <c r="T41" s="378"/>
      <c r="U41" s="378" t="s">
        <v>3</v>
      </c>
      <c r="V41" s="378"/>
      <c r="W41" s="378"/>
      <c r="X41" s="463" t="s">
        <v>69</v>
      </c>
      <c r="Y41" s="463"/>
    </row>
    <row r="42" spans="1:25" ht="11.1" customHeight="1" thickBot="1">
      <c r="B42" s="458">
        <v>1</v>
      </c>
      <c r="C42" s="458"/>
      <c r="D42" s="458"/>
      <c r="E42" s="458"/>
      <c r="F42" s="458"/>
      <c r="G42" s="458"/>
      <c r="H42" s="458"/>
      <c r="I42" s="458"/>
      <c r="J42" s="458"/>
      <c r="K42" s="454">
        <v>2</v>
      </c>
      <c r="L42" s="454"/>
      <c r="M42" s="454">
        <v>3</v>
      </c>
      <c r="N42" s="454"/>
      <c r="O42" s="454">
        <v>4</v>
      </c>
      <c r="P42" s="454"/>
      <c r="Q42" s="454"/>
      <c r="R42" s="454">
        <v>5</v>
      </c>
      <c r="S42" s="454"/>
      <c r="T42" s="454"/>
      <c r="U42" s="454">
        <v>6</v>
      </c>
      <c r="V42" s="454"/>
      <c r="W42" s="454"/>
      <c r="X42" s="454">
        <v>7</v>
      </c>
      <c r="Y42" s="454"/>
    </row>
    <row r="43" spans="1:25" s="1" customFormat="1" ht="11.1" customHeight="1">
      <c r="B43" s="455" t="s">
        <v>75</v>
      </c>
      <c r="C43" s="455"/>
      <c r="D43" s="455"/>
      <c r="E43" s="455"/>
      <c r="F43" s="455"/>
      <c r="G43" s="455"/>
      <c r="H43" s="455"/>
      <c r="I43" s="455"/>
      <c r="J43" s="455"/>
      <c r="K43" s="474">
        <v>150</v>
      </c>
      <c r="L43" s="474"/>
      <c r="M43" s="475">
        <v>200</v>
      </c>
      <c r="N43" s="475"/>
      <c r="O43" s="10"/>
      <c r="Q43" s="332"/>
      <c r="R43" s="10"/>
      <c r="T43" s="332"/>
      <c r="U43" s="10"/>
      <c r="W43" s="332"/>
      <c r="X43" s="10"/>
      <c r="Y43" s="11"/>
    </row>
    <row r="44" spans="1:25" ht="21.95" customHeight="1">
      <c r="B44" s="449" t="s">
        <v>76</v>
      </c>
      <c r="C44" s="449"/>
      <c r="D44" s="449"/>
      <c r="E44" s="449"/>
      <c r="F44" s="449"/>
      <c r="G44" s="449"/>
      <c r="H44" s="449"/>
      <c r="I44" s="449"/>
      <c r="J44" s="449"/>
      <c r="K44" s="474"/>
      <c r="L44" s="474"/>
      <c r="M44" s="475"/>
      <c r="N44" s="475"/>
      <c r="O44" s="450"/>
      <c r="P44" s="450"/>
      <c r="Q44" s="450"/>
      <c r="R44" s="450"/>
      <c r="S44" s="450"/>
      <c r="T44" s="450"/>
      <c r="U44" s="450"/>
      <c r="V44" s="450"/>
      <c r="W44" s="450"/>
      <c r="X44" s="441"/>
      <c r="Y44" s="441"/>
    </row>
    <row r="45" spans="1:25" ht="21.95" customHeight="1">
      <c r="B45" s="449" t="s">
        <v>77</v>
      </c>
      <c r="C45" s="449"/>
      <c r="D45" s="449"/>
      <c r="E45" s="449"/>
      <c r="F45" s="449"/>
      <c r="G45" s="449"/>
      <c r="H45" s="449"/>
      <c r="I45" s="449"/>
      <c r="J45" s="449"/>
      <c r="K45" s="471">
        <v>160</v>
      </c>
      <c r="L45" s="471"/>
      <c r="M45" s="472">
        <v>210</v>
      </c>
      <c r="N45" s="472"/>
      <c r="O45" s="453"/>
      <c r="P45" s="453"/>
      <c r="Q45" s="453"/>
      <c r="R45" s="450"/>
      <c r="S45" s="450"/>
      <c r="T45" s="450"/>
      <c r="U45" s="450"/>
      <c r="V45" s="450"/>
      <c r="W45" s="450"/>
      <c r="X45" s="441"/>
      <c r="Y45" s="441"/>
    </row>
    <row r="46" spans="1:25" ht="11.1" customHeight="1">
      <c r="B46" s="12"/>
      <c r="C46" s="349"/>
      <c r="D46" s="434" t="s">
        <v>10</v>
      </c>
      <c r="E46" s="434"/>
      <c r="F46" s="434"/>
      <c r="G46" s="434"/>
      <c r="H46" s="434"/>
      <c r="I46" s="434"/>
      <c r="J46" s="434"/>
      <c r="K46" s="13"/>
      <c r="L46" s="14"/>
      <c r="M46" s="15"/>
      <c r="N46" s="14"/>
      <c r="Q46" s="332"/>
      <c r="T46" s="332"/>
      <c r="W46" s="332"/>
      <c r="Y46" s="11"/>
    </row>
    <row r="47" spans="1:25" ht="11.1" customHeight="1">
      <c r="B47" s="18"/>
      <c r="C47" s="442" t="s">
        <v>78</v>
      </c>
      <c r="D47" s="442"/>
      <c r="E47" s="442"/>
      <c r="F47" s="442"/>
      <c r="G47" s="442"/>
      <c r="H47" s="442"/>
      <c r="I47" s="442"/>
      <c r="J47" s="442"/>
      <c r="K47" s="447">
        <v>161</v>
      </c>
      <c r="L47" s="447"/>
      <c r="M47" s="448">
        <v>211</v>
      </c>
      <c r="N47" s="448"/>
      <c r="O47" s="451"/>
      <c r="P47" s="451"/>
      <c r="Q47" s="451"/>
      <c r="R47" s="440"/>
      <c r="S47" s="440"/>
      <c r="T47" s="440"/>
      <c r="U47" s="440"/>
      <c r="V47" s="440"/>
      <c r="W47" s="440"/>
      <c r="X47" s="441"/>
      <c r="Y47" s="441"/>
    </row>
    <row r="48" spans="1:25" ht="11.1" customHeight="1">
      <c r="B48" s="18"/>
      <c r="C48" s="442" t="s">
        <v>79</v>
      </c>
      <c r="D48" s="442"/>
      <c r="E48" s="442"/>
      <c r="F48" s="442"/>
      <c r="G48" s="442"/>
      <c r="H48" s="442"/>
      <c r="I48" s="442"/>
      <c r="J48" s="442"/>
      <c r="K48" s="471">
        <v>162</v>
      </c>
      <c r="L48" s="471"/>
      <c r="M48" s="472">
        <v>212</v>
      </c>
      <c r="N48" s="472"/>
      <c r="O48" s="451"/>
      <c r="P48" s="451"/>
      <c r="Q48" s="451"/>
      <c r="R48" s="440"/>
      <c r="S48" s="440"/>
      <c r="T48" s="440"/>
      <c r="U48" s="451"/>
      <c r="V48" s="451"/>
      <c r="W48" s="451"/>
      <c r="X48" s="441"/>
      <c r="Y48" s="441"/>
    </row>
    <row r="49" spans="2:25" ht="11.1" customHeight="1">
      <c r="B49" s="18"/>
      <c r="C49" s="442" t="s">
        <v>80</v>
      </c>
      <c r="D49" s="442"/>
      <c r="E49" s="442"/>
      <c r="F49" s="442"/>
      <c r="G49" s="442"/>
      <c r="H49" s="442"/>
      <c r="I49" s="442"/>
      <c r="J49" s="442"/>
      <c r="K49" s="471">
        <v>163</v>
      </c>
      <c r="L49" s="471"/>
      <c r="M49" s="472">
        <v>213</v>
      </c>
      <c r="N49" s="472"/>
      <c r="O49" s="451"/>
      <c r="P49" s="451"/>
      <c r="Q49" s="451"/>
      <c r="R49" s="440"/>
      <c r="S49" s="440"/>
      <c r="T49" s="440"/>
      <c r="U49" s="440"/>
      <c r="V49" s="440"/>
      <c r="W49" s="440"/>
      <c r="X49" s="441"/>
      <c r="Y49" s="441"/>
    </row>
    <row r="50" spans="2:25" ht="11.1" customHeight="1">
      <c r="B50" s="449" t="s">
        <v>81</v>
      </c>
      <c r="C50" s="449"/>
      <c r="D50" s="449"/>
      <c r="E50" s="449"/>
      <c r="F50" s="449"/>
      <c r="G50" s="449"/>
      <c r="H50" s="449"/>
      <c r="I50" s="449"/>
      <c r="J50" s="449"/>
      <c r="K50" s="471">
        <v>170</v>
      </c>
      <c r="L50" s="471"/>
      <c r="M50" s="472">
        <v>220</v>
      </c>
      <c r="N50" s="472"/>
      <c r="O50" s="450"/>
      <c r="P50" s="450"/>
      <c r="Q50" s="450"/>
      <c r="R50" s="450"/>
      <c r="S50" s="450"/>
      <c r="T50" s="450"/>
      <c r="U50" s="450"/>
      <c r="V50" s="450"/>
      <c r="W50" s="450"/>
      <c r="X50" s="441"/>
      <c r="Y50" s="441"/>
    </row>
    <row r="51" spans="2:25" ht="11.1" customHeight="1">
      <c r="B51" s="12"/>
      <c r="C51" s="349"/>
      <c r="D51" s="434" t="s">
        <v>10</v>
      </c>
      <c r="E51" s="434"/>
      <c r="F51" s="434"/>
      <c r="G51" s="434"/>
      <c r="H51" s="434"/>
      <c r="I51" s="434"/>
      <c r="J51" s="434"/>
      <c r="K51" s="13"/>
      <c r="L51" s="14"/>
      <c r="M51" s="15"/>
      <c r="N51" s="14"/>
      <c r="Q51" s="332"/>
      <c r="T51" s="332"/>
      <c r="W51" s="332"/>
      <c r="Y51" s="11"/>
    </row>
    <row r="52" spans="2:25" ht="11.1" customHeight="1">
      <c r="B52" s="18"/>
      <c r="C52" s="442" t="s">
        <v>82</v>
      </c>
      <c r="D52" s="442"/>
      <c r="E52" s="442"/>
      <c r="F52" s="442"/>
      <c r="G52" s="442"/>
      <c r="H52" s="442"/>
      <c r="I52" s="442"/>
      <c r="J52" s="442"/>
      <c r="K52" s="447">
        <v>171</v>
      </c>
      <c r="L52" s="447"/>
      <c r="M52" s="448">
        <v>221</v>
      </c>
      <c r="N52" s="448"/>
      <c r="O52" s="451"/>
      <c r="P52" s="451"/>
      <c r="Q52" s="451"/>
      <c r="R52" s="440"/>
      <c r="S52" s="440"/>
      <c r="T52" s="440"/>
      <c r="U52" s="440"/>
      <c r="V52" s="440"/>
      <c r="W52" s="440"/>
      <c r="X52" s="441"/>
      <c r="Y52" s="441"/>
    </row>
    <row r="53" spans="2:25" ht="11.1" customHeight="1">
      <c r="B53" s="18"/>
      <c r="C53" s="442" t="s">
        <v>83</v>
      </c>
      <c r="D53" s="442"/>
      <c r="E53" s="442"/>
      <c r="F53" s="442"/>
      <c r="G53" s="442"/>
      <c r="H53" s="442"/>
      <c r="I53" s="442"/>
      <c r="J53" s="442"/>
      <c r="K53" s="471">
        <v>172</v>
      </c>
      <c r="L53" s="471"/>
      <c r="M53" s="472">
        <v>222</v>
      </c>
      <c r="N53" s="472"/>
      <c r="O53" s="440"/>
      <c r="P53" s="440"/>
      <c r="Q53" s="440"/>
      <c r="R53" s="451"/>
      <c r="S53" s="451"/>
      <c r="T53" s="451"/>
      <c r="U53" s="440"/>
      <c r="V53" s="440"/>
      <c r="W53" s="440"/>
      <c r="X53" s="441"/>
      <c r="Y53" s="441"/>
    </row>
    <row r="54" spans="2:25" ht="11.1" customHeight="1">
      <c r="B54" s="18"/>
      <c r="C54" s="442" t="s">
        <v>84</v>
      </c>
      <c r="D54" s="442"/>
      <c r="E54" s="442"/>
      <c r="F54" s="442"/>
      <c r="G54" s="442"/>
      <c r="H54" s="442"/>
      <c r="I54" s="442"/>
      <c r="J54" s="442"/>
      <c r="K54" s="471">
        <v>173</v>
      </c>
      <c r="L54" s="471"/>
      <c r="M54" s="472">
        <v>223</v>
      </c>
      <c r="N54" s="472"/>
      <c r="O54" s="451"/>
      <c r="P54" s="451"/>
      <c r="Q54" s="451"/>
      <c r="R54" s="440"/>
      <c r="S54" s="440"/>
      <c r="T54" s="440"/>
      <c r="U54" s="440"/>
      <c r="V54" s="440"/>
      <c r="W54" s="440"/>
      <c r="X54" s="441"/>
      <c r="Y54" s="441"/>
    </row>
    <row r="55" spans="2:25" ht="11.1" customHeight="1">
      <c r="B55" s="18"/>
      <c r="C55" s="442" t="s">
        <v>85</v>
      </c>
      <c r="D55" s="442"/>
      <c r="E55" s="442"/>
      <c r="F55" s="442"/>
      <c r="G55" s="442"/>
      <c r="H55" s="442"/>
      <c r="I55" s="442"/>
      <c r="J55" s="442"/>
      <c r="K55" s="471">
        <v>174</v>
      </c>
      <c r="L55" s="471"/>
      <c r="M55" s="472">
        <v>224</v>
      </c>
      <c r="N55" s="472"/>
      <c r="O55" s="440"/>
      <c r="P55" s="440"/>
      <c r="Q55" s="440"/>
      <c r="R55" s="451"/>
      <c r="S55" s="451"/>
      <c r="T55" s="451"/>
      <c r="U55" s="451"/>
      <c r="V55" s="451"/>
      <c r="W55" s="451"/>
      <c r="X55" s="441"/>
      <c r="Y55" s="441"/>
    </row>
    <row r="56" spans="2:25" ht="11.1" customHeight="1">
      <c r="B56" s="18"/>
      <c r="C56" s="442" t="s">
        <v>86</v>
      </c>
      <c r="D56" s="442"/>
      <c r="E56" s="442"/>
      <c r="F56" s="442"/>
      <c r="G56" s="442"/>
      <c r="H56" s="442"/>
      <c r="I56" s="442"/>
      <c r="J56" s="442"/>
      <c r="K56" s="471">
        <v>175</v>
      </c>
      <c r="L56" s="471"/>
      <c r="M56" s="472">
        <v>225</v>
      </c>
      <c r="N56" s="472"/>
      <c r="O56" s="440"/>
      <c r="P56" s="440"/>
      <c r="Q56" s="440"/>
      <c r="R56" s="440"/>
      <c r="S56" s="440"/>
      <c r="T56" s="440"/>
      <c r="U56" s="440"/>
      <c r="V56" s="440"/>
      <c r="W56" s="440"/>
      <c r="X56" s="441"/>
      <c r="Y56" s="441"/>
    </row>
    <row r="57" spans="2:25" ht="11.1" customHeight="1">
      <c r="B57" s="18"/>
      <c r="C57" s="442" t="s">
        <v>87</v>
      </c>
      <c r="D57" s="442"/>
      <c r="E57" s="442"/>
      <c r="F57" s="442"/>
      <c r="G57" s="442"/>
      <c r="H57" s="442"/>
      <c r="I57" s="442"/>
      <c r="J57" s="442"/>
      <c r="K57" s="471">
        <v>176</v>
      </c>
      <c r="L57" s="471"/>
      <c r="M57" s="472">
        <v>226</v>
      </c>
      <c r="N57" s="472"/>
      <c r="O57" s="440"/>
      <c r="P57" s="440"/>
      <c r="Q57" s="440"/>
      <c r="R57" s="440"/>
      <c r="S57" s="440"/>
      <c r="T57" s="440"/>
      <c r="U57" s="440"/>
      <c r="V57" s="440"/>
      <c r="W57" s="440"/>
      <c r="X57" s="441"/>
      <c r="Y57" s="441"/>
    </row>
    <row r="58" spans="2:25" ht="11.1" customHeight="1">
      <c r="B58" s="449" t="s">
        <v>88</v>
      </c>
      <c r="C58" s="449"/>
      <c r="D58" s="449"/>
      <c r="E58" s="449"/>
      <c r="F58" s="449"/>
      <c r="G58" s="449"/>
      <c r="H58" s="449"/>
      <c r="I58" s="449"/>
      <c r="J58" s="449"/>
      <c r="K58" s="471">
        <v>190</v>
      </c>
      <c r="L58" s="471"/>
      <c r="M58" s="472">
        <v>230</v>
      </c>
      <c r="N58" s="472"/>
      <c r="O58" s="473"/>
      <c r="P58" s="473"/>
      <c r="Q58" s="473"/>
      <c r="R58" s="453"/>
      <c r="S58" s="453"/>
      <c r="T58" s="453"/>
      <c r="U58" s="453"/>
      <c r="V58" s="453"/>
      <c r="W58" s="453"/>
      <c r="X58" s="452"/>
      <c r="Y58" s="452"/>
    </row>
    <row r="59" spans="2:25" ht="11.1" customHeight="1">
      <c r="B59" s="12"/>
      <c r="C59" s="349"/>
      <c r="D59" s="434" t="s">
        <v>10</v>
      </c>
      <c r="E59" s="434"/>
      <c r="F59" s="434"/>
      <c r="G59" s="434"/>
      <c r="H59" s="434"/>
      <c r="I59" s="434"/>
      <c r="J59" s="434"/>
      <c r="K59" s="13"/>
      <c r="L59" s="14"/>
      <c r="M59" s="15"/>
      <c r="N59" s="14"/>
      <c r="Q59" s="332"/>
      <c r="T59" s="332"/>
      <c r="W59" s="332"/>
      <c r="Y59" s="11"/>
    </row>
    <row r="60" spans="2:25" ht="21.95" customHeight="1">
      <c r="B60" s="18"/>
      <c r="C60" s="442" t="s">
        <v>89</v>
      </c>
      <c r="D60" s="442"/>
      <c r="E60" s="442"/>
      <c r="F60" s="442"/>
      <c r="G60" s="442"/>
      <c r="H60" s="442"/>
      <c r="I60" s="442"/>
      <c r="J60" s="442"/>
      <c r="K60" s="447">
        <v>191</v>
      </c>
      <c r="L60" s="447"/>
      <c r="M60" s="448">
        <v>231</v>
      </c>
      <c r="N60" s="448"/>
      <c r="O60" s="473"/>
      <c r="P60" s="473"/>
      <c r="Q60" s="473"/>
      <c r="R60" s="451"/>
      <c r="S60" s="451"/>
      <c r="T60" s="451"/>
      <c r="U60" s="451"/>
      <c r="V60" s="451"/>
      <c r="W60" s="451"/>
      <c r="X60" s="452"/>
      <c r="Y60" s="452"/>
    </row>
    <row r="61" spans="2:25" ht="21.95" customHeight="1">
      <c r="B61" s="18"/>
      <c r="C61" s="442" t="s">
        <v>90</v>
      </c>
      <c r="D61" s="442"/>
      <c r="E61" s="442"/>
      <c r="F61" s="442"/>
      <c r="G61" s="442"/>
      <c r="H61" s="442"/>
      <c r="I61" s="442"/>
      <c r="J61" s="442"/>
      <c r="K61" s="471">
        <v>192</v>
      </c>
      <c r="L61" s="471"/>
      <c r="M61" s="472">
        <v>232</v>
      </c>
      <c r="N61" s="472"/>
      <c r="O61" s="473"/>
      <c r="P61" s="473"/>
      <c r="Q61" s="473"/>
      <c r="R61" s="451"/>
      <c r="S61" s="451"/>
      <c r="T61" s="451"/>
      <c r="U61" s="451"/>
      <c r="V61" s="451"/>
      <c r="W61" s="451"/>
      <c r="X61" s="452"/>
      <c r="Y61" s="452"/>
    </row>
    <row r="62" spans="2:25" ht="11.1" customHeight="1">
      <c r="B62" s="449" t="s">
        <v>91</v>
      </c>
      <c r="C62" s="449"/>
      <c r="D62" s="449"/>
      <c r="E62" s="449"/>
      <c r="F62" s="449"/>
      <c r="G62" s="449"/>
      <c r="H62" s="449"/>
      <c r="I62" s="449"/>
      <c r="J62" s="449"/>
      <c r="K62" s="471">
        <v>210</v>
      </c>
      <c r="L62" s="471"/>
      <c r="M62" s="472">
        <v>240</v>
      </c>
      <c r="N62" s="472"/>
      <c r="O62" s="453"/>
      <c r="P62" s="453"/>
      <c r="Q62" s="453"/>
      <c r="R62" s="450"/>
      <c r="S62" s="450"/>
      <c r="T62" s="450"/>
      <c r="U62" s="453"/>
      <c r="V62" s="453"/>
      <c r="W62" s="453"/>
      <c r="X62" s="441"/>
      <c r="Y62" s="441"/>
    </row>
    <row r="63" spans="2:25" ht="11.1" customHeight="1">
      <c r="B63" s="12"/>
      <c r="C63" s="349"/>
      <c r="D63" s="434" t="s">
        <v>10</v>
      </c>
      <c r="E63" s="434"/>
      <c r="F63" s="434"/>
      <c r="G63" s="434"/>
      <c r="H63" s="434"/>
      <c r="I63" s="434"/>
      <c r="J63" s="434"/>
      <c r="K63" s="13"/>
      <c r="L63" s="14"/>
      <c r="M63" s="15"/>
      <c r="N63" s="14"/>
      <c r="Q63" s="332"/>
      <c r="T63" s="332"/>
      <c r="W63" s="332"/>
      <c r="Y63" s="11"/>
    </row>
    <row r="64" spans="2:25" ht="33" customHeight="1">
      <c r="B64" s="18"/>
      <c r="C64" s="442" t="s">
        <v>92</v>
      </c>
      <c r="D64" s="442"/>
      <c r="E64" s="442"/>
      <c r="F64" s="442"/>
      <c r="G64" s="442"/>
      <c r="H64" s="442"/>
      <c r="I64" s="442"/>
      <c r="J64" s="442"/>
      <c r="K64" s="447">
        <v>211</v>
      </c>
      <c r="L64" s="447"/>
      <c r="M64" s="448">
        <v>241</v>
      </c>
      <c r="N64" s="448"/>
      <c r="O64" s="451"/>
      <c r="P64" s="451"/>
      <c r="Q64" s="451"/>
      <c r="R64" s="440"/>
      <c r="S64" s="440"/>
      <c r="T64" s="440"/>
      <c r="U64" s="451"/>
      <c r="V64" s="451"/>
      <c r="W64" s="451"/>
      <c r="X64" s="441"/>
      <c r="Y64" s="441"/>
    </row>
    <row r="65" spans="2:25" ht="33" customHeight="1">
      <c r="B65" s="18"/>
      <c r="C65" s="442" t="s">
        <v>93</v>
      </c>
      <c r="D65" s="442"/>
      <c r="E65" s="442"/>
      <c r="F65" s="442"/>
      <c r="G65" s="442"/>
      <c r="H65" s="442"/>
      <c r="I65" s="442"/>
      <c r="J65" s="442"/>
      <c r="K65" s="471">
        <v>212</v>
      </c>
      <c r="L65" s="471"/>
      <c r="M65" s="472">
        <v>242</v>
      </c>
      <c r="N65" s="472"/>
      <c r="O65" s="451"/>
      <c r="P65" s="451"/>
      <c r="Q65" s="451"/>
      <c r="R65" s="451"/>
      <c r="S65" s="451"/>
      <c r="T65" s="451"/>
      <c r="U65" s="451"/>
      <c r="V65" s="451"/>
      <c r="W65" s="451"/>
      <c r="X65" s="452"/>
      <c r="Y65" s="452"/>
    </row>
    <row r="66" spans="2:25" ht="11.1" customHeight="1">
      <c r="B66" s="449" t="s">
        <v>94</v>
      </c>
      <c r="C66" s="449"/>
      <c r="D66" s="449"/>
      <c r="E66" s="449"/>
      <c r="F66" s="449"/>
      <c r="G66" s="449"/>
      <c r="H66" s="449"/>
      <c r="I66" s="449"/>
      <c r="J66" s="449"/>
      <c r="K66" s="471">
        <v>230</v>
      </c>
      <c r="L66" s="471"/>
      <c r="M66" s="472">
        <v>250</v>
      </c>
      <c r="N66" s="472"/>
      <c r="O66" s="453"/>
      <c r="P66" s="453"/>
      <c r="Q66" s="453"/>
      <c r="R66" s="453"/>
      <c r="S66" s="453"/>
      <c r="T66" s="453"/>
      <c r="U66" s="453"/>
      <c r="V66" s="453"/>
      <c r="W66" s="453"/>
      <c r="X66" s="452"/>
      <c r="Y66" s="452"/>
    </row>
    <row r="67" spans="2:25" ht="11.1" customHeight="1">
      <c r="B67" s="12"/>
      <c r="C67" s="349"/>
      <c r="D67" s="434" t="s">
        <v>10</v>
      </c>
      <c r="E67" s="434"/>
      <c r="F67" s="434"/>
      <c r="G67" s="434"/>
      <c r="H67" s="434"/>
      <c r="I67" s="434"/>
      <c r="J67" s="434"/>
      <c r="K67" s="13"/>
      <c r="L67" s="14"/>
      <c r="M67" s="15"/>
      <c r="N67" s="14"/>
      <c r="Q67" s="332"/>
      <c r="T67" s="332"/>
      <c r="W67" s="332"/>
      <c r="Y67" s="11"/>
    </row>
    <row r="68" spans="2:25" ht="21.95" customHeight="1">
      <c r="B68" s="18"/>
      <c r="C68" s="442" t="s">
        <v>95</v>
      </c>
      <c r="D68" s="442"/>
      <c r="E68" s="442"/>
      <c r="F68" s="442"/>
      <c r="G68" s="442"/>
      <c r="H68" s="442"/>
      <c r="I68" s="442"/>
      <c r="J68" s="442"/>
      <c r="K68" s="447">
        <v>232</v>
      </c>
      <c r="L68" s="447"/>
      <c r="M68" s="448">
        <v>252</v>
      </c>
      <c r="N68" s="448"/>
      <c r="O68" s="451"/>
      <c r="P68" s="451"/>
      <c r="Q68" s="451"/>
      <c r="R68" s="451"/>
      <c r="S68" s="451"/>
      <c r="T68" s="451"/>
      <c r="U68" s="451"/>
      <c r="V68" s="451"/>
      <c r="W68" s="451"/>
      <c r="X68" s="452"/>
      <c r="Y68" s="452"/>
    </row>
    <row r="69" spans="2:25" ht="11.1" customHeight="1">
      <c r="B69" s="18"/>
      <c r="C69" s="442" t="s">
        <v>96</v>
      </c>
      <c r="D69" s="442"/>
      <c r="E69" s="442"/>
      <c r="F69" s="442"/>
      <c r="G69" s="442"/>
      <c r="H69" s="442"/>
      <c r="I69" s="442"/>
      <c r="J69" s="442"/>
      <c r="K69" s="471">
        <v>233</v>
      </c>
      <c r="L69" s="471"/>
      <c r="M69" s="472">
        <v>253</v>
      </c>
      <c r="N69" s="472"/>
      <c r="O69" s="451"/>
      <c r="P69" s="451"/>
      <c r="Q69" s="451"/>
      <c r="R69" s="451"/>
      <c r="S69" s="451"/>
      <c r="T69" s="451"/>
      <c r="U69" s="451"/>
      <c r="V69" s="451"/>
      <c r="W69" s="451"/>
      <c r="X69" s="452"/>
      <c r="Y69" s="452"/>
    </row>
    <row r="70" spans="2:25" ht="11.1" customHeight="1">
      <c r="B70" s="449" t="s">
        <v>97</v>
      </c>
      <c r="C70" s="449"/>
      <c r="D70" s="449"/>
      <c r="E70" s="449"/>
      <c r="F70" s="449"/>
      <c r="G70" s="449"/>
      <c r="H70" s="449"/>
      <c r="I70" s="449"/>
      <c r="J70" s="449"/>
      <c r="K70" s="471">
        <v>240</v>
      </c>
      <c r="L70" s="471"/>
      <c r="M70" s="472">
        <v>260</v>
      </c>
      <c r="N70" s="472"/>
      <c r="O70" s="453"/>
      <c r="P70" s="453"/>
      <c r="Q70" s="453"/>
      <c r="R70" s="453"/>
      <c r="S70" s="453"/>
      <c r="T70" s="453"/>
      <c r="U70" s="453"/>
      <c r="V70" s="453"/>
      <c r="W70" s="453"/>
      <c r="X70" s="452"/>
      <c r="Y70" s="452"/>
    </row>
    <row r="71" spans="2:25" ht="11.1" customHeight="1">
      <c r="B71" s="12"/>
      <c r="C71" s="349"/>
      <c r="D71" s="434" t="s">
        <v>10</v>
      </c>
      <c r="E71" s="434"/>
      <c r="F71" s="434"/>
      <c r="G71" s="434"/>
      <c r="H71" s="434"/>
      <c r="I71" s="434"/>
      <c r="J71" s="434"/>
      <c r="K71" s="13"/>
      <c r="L71" s="14"/>
      <c r="M71" s="15"/>
      <c r="N71" s="14"/>
      <c r="Q71" s="332"/>
      <c r="T71" s="332"/>
      <c r="W71" s="332"/>
      <c r="Y71" s="11"/>
    </row>
    <row r="72" spans="2:25" ht="11.1" customHeight="1">
      <c r="B72" s="18"/>
      <c r="C72" s="442" t="s">
        <v>98</v>
      </c>
      <c r="D72" s="442"/>
      <c r="E72" s="442"/>
      <c r="F72" s="442"/>
      <c r="G72" s="442"/>
      <c r="H72" s="442"/>
      <c r="I72" s="442"/>
      <c r="J72" s="442"/>
      <c r="K72" s="447">
        <v>242</v>
      </c>
      <c r="L72" s="447"/>
      <c r="M72" s="448">
        <v>262</v>
      </c>
      <c r="N72" s="448"/>
      <c r="O72" s="451"/>
      <c r="P72" s="451"/>
      <c r="Q72" s="451"/>
      <c r="R72" s="451"/>
      <c r="S72" s="451"/>
      <c r="T72" s="451"/>
      <c r="U72" s="451"/>
      <c r="V72" s="451"/>
      <c r="W72" s="451"/>
      <c r="X72" s="452"/>
      <c r="Y72" s="452"/>
    </row>
    <row r="73" spans="2:25" ht="33" customHeight="1">
      <c r="B73" s="18"/>
      <c r="C73" s="442" t="s">
        <v>99</v>
      </c>
      <c r="D73" s="442"/>
      <c r="E73" s="442"/>
      <c r="F73" s="442"/>
      <c r="G73" s="442"/>
      <c r="H73" s="442"/>
      <c r="I73" s="442"/>
      <c r="J73" s="442"/>
      <c r="K73" s="471">
        <v>243</v>
      </c>
      <c r="L73" s="471"/>
      <c r="M73" s="472">
        <v>263</v>
      </c>
      <c r="N73" s="472"/>
      <c r="O73" s="451"/>
      <c r="P73" s="451"/>
      <c r="Q73" s="451"/>
      <c r="R73" s="451"/>
      <c r="S73" s="451"/>
      <c r="T73" s="451"/>
      <c r="U73" s="451"/>
      <c r="V73" s="451"/>
      <c r="W73" s="451"/>
      <c r="X73" s="452"/>
      <c r="Y73" s="452"/>
    </row>
    <row r="74" spans="2:25" ht="11.1" customHeight="1">
      <c r="B74" s="449" t="s">
        <v>100</v>
      </c>
      <c r="C74" s="449"/>
      <c r="D74" s="449"/>
      <c r="E74" s="449"/>
      <c r="F74" s="449"/>
      <c r="G74" s="449"/>
      <c r="H74" s="449"/>
      <c r="I74" s="449"/>
      <c r="J74" s="449"/>
      <c r="K74" s="447">
        <v>250</v>
      </c>
      <c r="L74" s="447"/>
      <c r="M74" s="448">
        <v>290</v>
      </c>
      <c r="N74" s="448"/>
      <c r="O74" s="440"/>
      <c r="P74" s="440"/>
      <c r="Q74" s="440"/>
      <c r="R74" s="440"/>
      <c r="S74" s="440"/>
      <c r="T74" s="440"/>
      <c r="U74" s="440"/>
      <c r="V74" s="440"/>
      <c r="W74" s="440"/>
      <c r="X74" s="441"/>
      <c r="Y74" s="441"/>
    </row>
    <row r="75" spans="2:25" ht="11.1" customHeight="1">
      <c r="B75" s="449" t="s">
        <v>101</v>
      </c>
      <c r="C75" s="449"/>
      <c r="D75" s="449"/>
      <c r="E75" s="449"/>
      <c r="F75" s="449"/>
      <c r="G75" s="449"/>
      <c r="H75" s="449"/>
      <c r="I75" s="449"/>
      <c r="J75" s="449"/>
      <c r="K75" s="447">
        <v>260</v>
      </c>
      <c r="L75" s="447"/>
      <c r="M75" s="448">
        <v>270</v>
      </c>
      <c r="N75" s="448"/>
      <c r="O75" s="450"/>
      <c r="P75" s="450"/>
      <c r="Q75" s="450"/>
      <c r="R75" s="450"/>
      <c r="S75" s="450"/>
      <c r="T75" s="450"/>
      <c r="U75" s="450"/>
      <c r="V75" s="450"/>
      <c r="W75" s="450"/>
      <c r="X75" s="441"/>
      <c r="Y75" s="441"/>
    </row>
    <row r="76" spans="2:25" ht="11.1" customHeight="1">
      <c r="B76" s="12"/>
      <c r="C76" s="349"/>
      <c r="D76" s="434" t="s">
        <v>10</v>
      </c>
      <c r="E76" s="434"/>
      <c r="F76" s="434"/>
      <c r="G76" s="434"/>
      <c r="H76" s="434"/>
      <c r="I76" s="434"/>
      <c r="J76" s="434"/>
      <c r="K76" s="20"/>
      <c r="L76" s="21"/>
      <c r="M76" s="22"/>
      <c r="N76" s="21"/>
      <c r="Q76" s="332"/>
      <c r="T76" s="332"/>
      <c r="W76" s="332"/>
      <c r="Y76" s="11"/>
    </row>
    <row r="77" spans="2:25" ht="21.95" customHeight="1">
      <c r="B77" s="18"/>
      <c r="C77" s="442" t="s">
        <v>102</v>
      </c>
      <c r="D77" s="442"/>
      <c r="E77" s="442"/>
      <c r="F77" s="442"/>
      <c r="G77" s="442"/>
      <c r="H77" s="442"/>
      <c r="I77" s="442"/>
      <c r="J77" s="442"/>
      <c r="K77" s="447">
        <v>261</v>
      </c>
      <c r="L77" s="447"/>
      <c r="M77" s="448">
        <v>271</v>
      </c>
      <c r="N77" s="448"/>
      <c r="O77" s="451"/>
      <c r="P77" s="451"/>
      <c r="Q77" s="451"/>
      <c r="R77" s="440"/>
      <c r="S77" s="440"/>
      <c r="T77" s="440"/>
      <c r="U77" s="440"/>
      <c r="V77" s="440"/>
      <c r="W77" s="440"/>
      <c r="X77" s="441"/>
      <c r="Y77" s="441"/>
    </row>
    <row r="78" spans="2:25" ht="11.1" customHeight="1">
      <c r="B78" s="18"/>
      <c r="C78" s="442" t="s">
        <v>103</v>
      </c>
      <c r="D78" s="442"/>
      <c r="E78" s="442"/>
      <c r="F78" s="442"/>
      <c r="G78" s="442"/>
      <c r="H78" s="442"/>
      <c r="I78" s="442"/>
      <c r="J78" s="442"/>
      <c r="K78" s="447">
        <v>264</v>
      </c>
      <c r="L78" s="447"/>
      <c r="M78" s="448">
        <v>272</v>
      </c>
      <c r="N78" s="448"/>
      <c r="O78" s="440"/>
      <c r="P78" s="440"/>
      <c r="Q78" s="440"/>
      <c r="R78" s="440"/>
      <c r="S78" s="440"/>
      <c r="T78" s="440"/>
      <c r="U78" s="440"/>
      <c r="V78" s="440"/>
      <c r="W78" s="440"/>
      <c r="X78" s="441"/>
      <c r="Y78" s="441"/>
    </row>
    <row r="79" spans="2:25" ht="21.95" customHeight="1">
      <c r="B79" s="18"/>
      <c r="C79" s="442" t="s">
        <v>104</v>
      </c>
      <c r="D79" s="442"/>
      <c r="E79" s="442"/>
      <c r="F79" s="442"/>
      <c r="G79" s="442"/>
      <c r="H79" s="442"/>
      <c r="I79" s="442"/>
      <c r="J79" s="442"/>
      <c r="K79" s="447">
        <v>269</v>
      </c>
      <c r="L79" s="447"/>
      <c r="M79" s="448">
        <v>273</v>
      </c>
      <c r="N79" s="448"/>
      <c r="O79" s="451"/>
      <c r="P79" s="451"/>
      <c r="Q79" s="451"/>
      <c r="R79" s="451"/>
      <c r="S79" s="451"/>
      <c r="T79" s="451"/>
      <c r="U79" s="451"/>
      <c r="V79" s="451"/>
      <c r="W79" s="451"/>
      <c r="X79" s="452"/>
      <c r="Y79" s="452"/>
    </row>
    <row r="80" spans="2:25" s="1" customFormat="1" ht="11.1" customHeight="1">
      <c r="B80" s="449" t="s">
        <v>105</v>
      </c>
      <c r="C80" s="449"/>
      <c r="D80" s="449"/>
      <c r="E80" s="449"/>
      <c r="F80" s="449"/>
      <c r="G80" s="449"/>
      <c r="H80" s="449"/>
      <c r="I80" s="449"/>
      <c r="J80" s="449"/>
      <c r="K80" s="447">
        <v>290</v>
      </c>
      <c r="L80" s="447"/>
      <c r="M80" s="354"/>
      <c r="N80" s="23"/>
      <c r="O80" s="451"/>
      <c r="P80" s="451"/>
      <c r="Q80" s="451"/>
      <c r="R80" s="451"/>
      <c r="S80" s="451"/>
      <c r="T80" s="451"/>
      <c r="U80" s="451"/>
      <c r="V80" s="451"/>
      <c r="W80" s="451"/>
      <c r="X80" s="452"/>
      <c r="Y80" s="452"/>
    </row>
    <row r="81" spans="1:25" s="1" customFormat="1" ht="11.1" customHeight="1">
      <c r="A81" s="352"/>
      <c r="B81" s="19"/>
      <c r="C81" s="352"/>
      <c r="D81" s="352"/>
      <c r="E81" s="352"/>
      <c r="F81" s="459"/>
      <c r="G81" s="459"/>
      <c r="H81" s="459"/>
      <c r="I81" s="459"/>
      <c r="J81" s="352"/>
      <c r="K81" s="356"/>
      <c r="L81" s="356"/>
      <c r="M81" s="356"/>
      <c r="N81" s="356"/>
      <c r="O81" s="352"/>
      <c r="P81" s="352"/>
      <c r="Q81" s="352"/>
      <c r="R81" s="460" t="s">
        <v>106</v>
      </c>
      <c r="S81" s="460"/>
      <c r="T81" s="460"/>
      <c r="U81" s="460"/>
      <c r="V81" s="460"/>
      <c r="W81" s="460"/>
      <c r="X81" s="460"/>
      <c r="Y81" s="460"/>
    </row>
    <row r="82" spans="1:25" ht="33" customHeight="1">
      <c r="B82" s="9"/>
      <c r="C82" s="461" t="s">
        <v>0</v>
      </c>
      <c r="D82" s="461"/>
      <c r="E82" s="461"/>
      <c r="F82" s="461"/>
      <c r="G82" s="461"/>
      <c r="H82" s="461"/>
      <c r="I82" s="461"/>
      <c r="J82" s="461"/>
      <c r="K82" s="462" t="s">
        <v>1</v>
      </c>
      <c r="L82" s="462"/>
      <c r="M82" s="462" t="s">
        <v>2</v>
      </c>
      <c r="N82" s="462"/>
      <c r="O82" s="462" t="s">
        <v>67</v>
      </c>
      <c r="P82" s="462"/>
      <c r="Q82" s="462"/>
      <c r="R82" s="378" t="s">
        <v>68</v>
      </c>
      <c r="S82" s="378"/>
      <c r="T82" s="378"/>
      <c r="U82" s="378" t="s">
        <v>3</v>
      </c>
      <c r="V82" s="378"/>
      <c r="W82" s="378"/>
      <c r="X82" s="463" t="s">
        <v>69</v>
      </c>
      <c r="Y82" s="463"/>
    </row>
    <row r="83" spans="1:25" ht="11.1" customHeight="1" thickBot="1">
      <c r="B83" s="458">
        <v>1</v>
      </c>
      <c r="C83" s="458"/>
      <c r="D83" s="458"/>
      <c r="E83" s="458"/>
      <c r="F83" s="458"/>
      <c r="G83" s="458"/>
      <c r="H83" s="458"/>
      <c r="I83" s="458"/>
      <c r="J83" s="458"/>
      <c r="K83" s="454">
        <v>2</v>
      </c>
      <c r="L83" s="454"/>
      <c r="M83" s="454">
        <v>3</v>
      </c>
      <c r="N83" s="454"/>
      <c r="O83" s="454">
        <v>4</v>
      </c>
      <c r="P83" s="454"/>
      <c r="Q83" s="454"/>
      <c r="R83" s="454">
        <v>5</v>
      </c>
      <c r="S83" s="454"/>
      <c r="T83" s="454"/>
      <c r="U83" s="454">
        <v>6</v>
      </c>
      <c r="V83" s="454"/>
      <c r="W83" s="454"/>
      <c r="X83" s="454">
        <v>7</v>
      </c>
      <c r="Y83" s="454"/>
    </row>
    <row r="84" spans="1:25" s="1" customFormat="1" ht="11.1" customHeight="1">
      <c r="B84" s="455" t="s">
        <v>107</v>
      </c>
      <c r="C84" s="455"/>
      <c r="D84" s="455"/>
      <c r="E84" s="455"/>
      <c r="F84" s="455"/>
      <c r="G84" s="455"/>
      <c r="H84" s="455"/>
      <c r="I84" s="455"/>
      <c r="J84" s="455"/>
      <c r="K84" s="465">
        <v>300</v>
      </c>
      <c r="L84" s="465"/>
      <c r="M84" s="466"/>
      <c r="N84" s="466"/>
      <c r="O84" s="10"/>
      <c r="Q84" s="332"/>
      <c r="R84" s="10"/>
      <c r="T84" s="332"/>
      <c r="U84" s="10"/>
      <c r="W84" s="332"/>
      <c r="X84" s="10"/>
      <c r="Y84" s="11"/>
    </row>
    <row r="85" spans="1:25" ht="11.1" customHeight="1">
      <c r="B85" s="457" t="s">
        <v>108</v>
      </c>
      <c r="C85" s="457"/>
      <c r="D85" s="457"/>
      <c r="E85" s="457"/>
      <c r="F85" s="457"/>
      <c r="G85" s="457"/>
      <c r="H85" s="457"/>
      <c r="I85" s="457"/>
      <c r="J85" s="457"/>
      <c r="K85" s="465"/>
      <c r="L85" s="465"/>
      <c r="M85" s="466"/>
      <c r="N85" s="466"/>
      <c r="O85" s="450"/>
      <c r="P85" s="450"/>
      <c r="Q85" s="450"/>
      <c r="R85" s="450"/>
      <c r="S85" s="450"/>
      <c r="T85" s="450"/>
      <c r="U85" s="450"/>
      <c r="V85" s="450"/>
      <c r="W85" s="450"/>
      <c r="X85" s="441"/>
      <c r="Y85" s="441"/>
    </row>
    <row r="86" spans="1:25" ht="21.95" customHeight="1">
      <c r="B86" s="18"/>
      <c r="C86" s="442" t="s">
        <v>109</v>
      </c>
      <c r="D86" s="442"/>
      <c r="E86" s="442"/>
      <c r="F86" s="442"/>
      <c r="G86" s="442"/>
      <c r="H86" s="442"/>
      <c r="I86" s="442"/>
      <c r="J86" s="442"/>
      <c r="K86" s="447">
        <v>301</v>
      </c>
      <c r="L86" s="447"/>
      <c r="M86" s="354"/>
      <c r="N86" s="23"/>
      <c r="O86" s="450"/>
      <c r="P86" s="450"/>
      <c r="Q86" s="450"/>
      <c r="R86" s="450"/>
      <c r="S86" s="450"/>
      <c r="T86" s="450"/>
      <c r="U86" s="450"/>
      <c r="V86" s="450"/>
      <c r="W86" s="450"/>
      <c r="X86" s="441"/>
      <c r="Y86" s="441"/>
    </row>
    <row r="87" spans="1:25" ht="11.1" customHeight="1">
      <c r="B87" s="18"/>
      <c r="C87" s="442" t="s">
        <v>22</v>
      </c>
      <c r="D87" s="442"/>
      <c r="E87" s="442"/>
      <c r="F87" s="442"/>
      <c r="G87" s="442"/>
      <c r="H87" s="442"/>
      <c r="I87" s="442"/>
      <c r="J87" s="442"/>
      <c r="K87" s="447">
        <v>302</v>
      </c>
      <c r="L87" s="447"/>
      <c r="M87" s="354"/>
      <c r="N87" s="23"/>
      <c r="O87" s="467"/>
      <c r="P87" s="467"/>
      <c r="Q87" s="467"/>
      <c r="R87" s="451"/>
      <c r="S87" s="451"/>
      <c r="T87" s="451"/>
      <c r="U87" s="469"/>
      <c r="V87" s="469"/>
      <c r="W87" s="469"/>
      <c r="X87" s="470"/>
      <c r="Y87" s="470"/>
    </row>
    <row r="88" spans="1:25" ht="11.1" customHeight="1">
      <c r="B88" s="24"/>
      <c r="C88" s="442" t="s">
        <v>110</v>
      </c>
      <c r="D88" s="442"/>
      <c r="E88" s="442"/>
      <c r="F88" s="442"/>
      <c r="G88" s="442"/>
      <c r="H88" s="442"/>
      <c r="I88" s="442"/>
      <c r="J88" s="442"/>
      <c r="K88" s="447">
        <v>303</v>
      </c>
      <c r="L88" s="447"/>
      <c r="M88" s="354"/>
      <c r="N88" s="23"/>
      <c r="O88" s="467"/>
      <c r="P88" s="467"/>
      <c r="Q88" s="467"/>
      <c r="R88" s="467"/>
      <c r="S88" s="467"/>
      <c r="T88" s="467"/>
      <c r="U88" s="451"/>
      <c r="V88" s="451"/>
      <c r="W88" s="451"/>
      <c r="X88" s="468"/>
      <c r="Y88" s="468"/>
    </row>
    <row r="89" spans="1:25" ht="11.1" customHeight="1">
      <c r="B89" s="455" t="s">
        <v>111</v>
      </c>
      <c r="C89" s="455"/>
      <c r="D89" s="455"/>
      <c r="E89" s="455"/>
      <c r="F89" s="455"/>
      <c r="G89" s="455"/>
      <c r="H89" s="455"/>
      <c r="I89" s="455"/>
      <c r="J89" s="455"/>
      <c r="K89" s="465">
        <v>310</v>
      </c>
      <c r="L89" s="465"/>
      <c r="M89" s="466"/>
      <c r="N89" s="466"/>
      <c r="O89" s="10"/>
      <c r="Q89" s="332"/>
      <c r="R89" s="10"/>
      <c r="T89" s="332"/>
      <c r="U89" s="10"/>
      <c r="W89" s="332"/>
      <c r="X89" s="10"/>
      <c r="Y89" s="11"/>
    </row>
    <row r="90" spans="1:25" ht="11.1" customHeight="1">
      <c r="B90" s="449" t="s">
        <v>112</v>
      </c>
      <c r="C90" s="449"/>
      <c r="D90" s="449"/>
      <c r="E90" s="449"/>
      <c r="F90" s="449"/>
      <c r="G90" s="449"/>
      <c r="H90" s="449"/>
      <c r="I90" s="449"/>
      <c r="J90" s="449"/>
      <c r="K90" s="465"/>
      <c r="L90" s="465"/>
      <c r="M90" s="466"/>
      <c r="N90" s="466"/>
      <c r="O90" s="453"/>
      <c r="P90" s="453"/>
      <c r="Q90" s="453"/>
      <c r="R90" s="450"/>
      <c r="S90" s="450"/>
      <c r="T90" s="450"/>
      <c r="U90" s="464"/>
      <c r="V90" s="464"/>
      <c r="W90" s="464"/>
      <c r="X90" s="441"/>
      <c r="Y90" s="441"/>
    </row>
    <row r="91" spans="1:25" ht="11.1" customHeight="1">
      <c r="B91" s="449" t="s">
        <v>113</v>
      </c>
      <c r="C91" s="449"/>
      <c r="D91" s="449"/>
      <c r="E91" s="449"/>
      <c r="F91" s="449"/>
      <c r="G91" s="449"/>
      <c r="H91" s="449"/>
      <c r="I91" s="449"/>
      <c r="J91" s="449"/>
      <c r="K91" s="447">
        <v>320</v>
      </c>
      <c r="L91" s="447"/>
      <c r="M91" s="354"/>
      <c r="N91" s="23"/>
      <c r="O91" s="453"/>
      <c r="P91" s="453"/>
      <c r="Q91" s="453"/>
      <c r="R91" s="450"/>
      <c r="S91" s="450"/>
      <c r="T91" s="450"/>
      <c r="U91" s="450"/>
      <c r="V91" s="450"/>
      <c r="W91" s="450"/>
      <c r="X91" s="441"/>
      <c r="Y91" s="441"/>
    </row>
    <row r="92" spans="1:25" ht="11.1" customHeight="1">
      <c r="B92" s="12"/>
      <c r="C92" s="349"/>
      <c r="D92" s="434" t="s">
        <v>10</v>
      </c>
      <c r="E92" s="434"/>
      <c r="F92" s="434"/>
      <c r="G92" s="434"/>
      <c r="H92" s="434"/>
      <c r="I92" s="434"/>
      <c r="J92" s="434"/>
      <c r="K92" s="20"/>
      <c r="L92" s="21"/>
      <c r="M92" s="22"/>
      <c r="N92" s="21"/>
      <c r="Q92" s="332"/>
      <c r="T92" s="332"/>
      <c r="W92" s="332"/>
      <c r="X92" s="352"/>
      <c r="Y92" s="11"/>
    </row>
    <row r="93" spans="1:25" ht="11.1" customHeight="1">
      <c r="B93" s="18"/>
      <c r="C93" s="442" t="s">
        <v>114</v>
      </c>
      <c r="D93" s="442"/>
      <c r="E93" s="442"/>
      <c r="F93" s="442"/>
      <c r="G93" s="442"/>
      <c r="H93" s="442"/>
      <c r="I93" s="442"/>
      <c r="J93" s="442"/>
      <c r="K93" s="447">
        <v>321</v>
      </c>
      <c r="L93" s="447"/>
      <c r="M93" s="448">
        <v>310</v>
      </c>
      <c r="N93" s="448"/>
      <c r="O93" s="440"/>
      <c r="P93" s="440"/>
      <c r="Q93" s="440"/>
      <c r="R93" s="440"/>
      <c r="S93" s="440"/>
      <c r="T93" s="440"/>
      <c r="U93" s="440"/>
      <c r="V93" s="440"/>
      <c r="W93" s="440"/>
      <c r="X93" s="441"/>
      <c r="Y93" s="441"/>
    </row>
    <row r="94" spans="1:25" ht="11.1" customHeight="1">
      <c r="B94" s="18"/>
      <c r="C94" s="442" t="s">
        <v>115</v>
      </c>
      <c r="D94" s="442"/>
      <c r="E94" s="442"/>
      <c r="F94" s="442"/>
      <c r="G94" s="442"/>
      <c r="H94" s="442"/>
      <c r="I94" s="442"/>
      <c r="J94" s="442"/>
      <c r="K94" s="447">
        <v>322</v>
      </c>
      <c r="L94" s="447"/>
      <c r="M94" s="448">
        <v>410</v>
      </c>
      <c r="N94" s="448"/>
      <c r="O94" s="440"/>
      <c r="P94" s="440"/>
      <c r="Q94" s="440"/>
      <c r="R94" s="440"/>
      <c r="S94" s="440"/>
      <c r="T94" s="440"/>
      <c r="U94" s="440"/>
      <c r="V94" s="440"/>
      <c r="W94" s="440"/>
      <c r="X94" s="441"/>
      <c r="Y94" s="441"/>
    </row>
    <row r="95" spans="1:25" ht="11.1" customHeight="1">
      <c r="B95" s="449" t="s">
        <v>116</v>
      </c>
      <c r="C95" s="449"/>
      <c r="D95" s="449"/>
      <c r="E95" s="449"/>
      <c r="F95" s="449"/>
      <c r="G95" s="449"/>
      <c r="H95" s="449"/>
      <c r="I95" s="449"/>
      <c r="J95" s="449"/>
      <c r="K95" s="447">
        <v>330</v>
      </c>
      <c r="L95" s="447"/>
      <c r="M95" s="354"/>
      <c r="N95" s="23"/>
      <c r="O95" s="453"/>
      <c r="P95" s="453"/>
      <c r="Q95" s="453"/>
      <c r="R95" s="453"/>
      <c r="S95" s="453"/>
      <c r="T95" s="453"/>
      <c r="U95" s="453"/>
      <c r="V95" s="453"/>
      <c r="W95" s="453"/>
      <c r="X95" s="452"/>
      <c r="Y95" s="452"/>
    </row>
    <row r="96" spans="1:25" ht="11.1" customHeight="1">
      <c r="B96" s="12"/>
      <c r="C96" s="349"/>
      <c r="D96" s="434" t="s">
        <v>10</v>
      </c>
      <c r="E96" s="434"/>
      <c r="F96" s="434"/>
      <c r="G96" s="434"/>
      <c r="H96" s="434"/>
      <c r="I96" s="434"/>
      <c r="J96" s="434"/>
      <c r="K96" s="20"/>
      <c r="L96" s="21"/>
      <c r="M96" s="22"/>
      <c r="N96" s="21"/>
      <c r="Q96" s="332"/>
      <c r="T96" s="332"/>
      <c r="W96" s="332"/>
      <c r="X96" s="352"/>
      <c r="Y96" s="11"/>
    </row>
    <row r="97" spans="2:25" ht="21.95" customHeight="1">
      <c r="B97" s="18"/>
      <c r="C97" s="442" t="s">
        <v>117</v>
      </c>
      <c r="D97" s="442"/>
      <c r="E97" s="442"/>
      <c r="F97" s="442"/>
      <c r="G97" s="442"/>
      <c r="H97" s="442"/>
      <c r="I97" s="442"/>
      <c r="J97" s="442"/>
      <c r="K97" s="447">
        <v>331</v>
      </c>
      <c r="L97" s="447"/>
      <c r="M97" s="448">
        <v>320</v>
      </c>
      <c r="N97" s="448"/>
      <c r="O97" s="451"/>
      <c r="P97" s="451"/>
      <c r="Q97" s="451"/>
      <c r="R97" s="451"/>
      <c r="S97" s="451"/>
      <c r="T97" s="451"/>
      <c r="U97" s="451"/>
      <c r="V97" s="451"/>
      <c r="W97" s="451"/>
      <c r="X97" s="452"/>
      <c r="Y97" s="452"/>
    </row>
    <row r="98" spans="2:25" ht="21.95" customHeight="1">
      <c r="B98" s="18"/>
      <c r="C98" s="442" t="s">
        <v>118</v>
      </c>
      <c r="D98" s="442"/>
      <c r="E98" s="442"/>
      <c r="F98" s="442"/>
      <c r="G98" s="442"/>
      <c r="H98" s="442"/>
      <c r="I98" s="442"/>
      <c r="J98" s="442"/>
      <c r="K98" s="447">
        <v>332</v>
      </c>
      <c r="L98" s="447"/>
      <c r="M98" s="448">
        <v>420</v>
      </c>
      <c r="N98" s="448"/>
      <c r="O98" s="451"/>
      <c r="P98" s="451"/>
      <c r="Q98" s="451"/>
      <c r="R98" s="451"/>
      <c r="S98" s="451"/>
      <c r="T98" s="451"/>
      <c r="U98" s="451"/>
      <c r="V98" s="451"/>
      <c r="W98" s="451"/>
      <c r="X98" s="452"/>
      <c r="Y98" s="452"/>
    </row>
    <row r="99" spans="2:25" ht="11.1" customHeight="1">
      <c r="B99" s="449" t="s">
        <v>119</v>
      </c>
      <c r="C99" s="449"/>
      <c r="D99" s="449"/>
      <c r="E99" s="449"/>
      <c r="F99" s="449"/>
      <c r="G99" s="449"/>
      <c r="H99" s="449"/>
      <c r="I99" s="449"/>
      <c r="J99" s="449"/>
      <c r="K99" s="447">
        <v>350</v>
      </c>
      <c r="L99" s="447"/>
      <c r="M99" s="354"/>
      <c r="N99" s="23"/>
      <c r="O99" s="453"/>
      <c r="P99" s="453"/>
      <c r="Q99" s="453"/>
      <c r="R99" s="450"/>
      <c r="S99" s="450"/>
      <c r="T99" s="450"/>
      <c r="U99" s="453"/>
      <c r="V99" s="453"/>
      <c r="W99" s="453"/>
      <c r="X99" s="441"/>
      <c r="Y99" s="441"/>
    </row>
    <row r="100" spans="2:25" ht="11.1" customHeight="1">
      <c r="B100" s="12"/>
      <c r="C100" s="349"/>
      <c r="D100" s="434" t="s">
        <v>10</v>
      </c>
      <c r="E100" s="434"/>
      <c r="F100" s="434"/>
      <c r="G100" s="434"/>
      <c r="H100" s="434"/>
      <c r="I100" s="434"/>
      <c r="J100" s="434"/>
      <c r="K100" s="20"/>
      <c r="L100" s="21"/>
      <c r="M100" s="22"/>
      <c r="N100" s="21"/>
      <c r="Q100" s="332"/>
      <c r="T100" s="332"/>
      <c r="W100" s="332"/>
      <c r="X100" s="352"/>
      <c r="Y100" s="11"/>
    </row>
    <row r="101" spans="2:25" ht="21.95" customHeight="1">
      <c r="B101" s="18"/>
      <c r="C101" s="442" t="s">
        <v>120</v>
      </c>
      <c r="D101" s="442"/>
      <c r="E101" s="442"/>
      <c r="F101" s="442"/>
      <c r="G101" s="442"/>
      <c r="H101" s="442"/>
      <c r="I101" s="442"/>
      <c r="J101" s="442"/>
      <c r="K101" s="447">
        <v>351</v>
      </c>
      <c r="L101" s="447"/>
      <c r="M101" s="448">
        <v>330</v>
      </c>
      <c r="N101" s="448"/>
      <c r="O101" s="451"/>
      <c r="P101" s="451"/>
      <c r="Q101" s="451"/>
      <c r="R101" s="440"/>
      <c r="S101" s="440"/>
      <c r="T101" s="440"/>
      <c r="U101" s="451"/>
      <c r="V101" s="451"/>
      <c r="W101" s="451"/>
      <c r="X101" s="441"/>
      <c r="Y101" s="441"/>
    </row>
    <row r="102" spans="2:25" ht="21.95" customHeight="1">
      <c r="B102" s="18"/>
      <c r="C102" s="442" t="s">
        <v>121</v>
      </c>
      <c r="D102" s="442"/>
      <c r="E102" s="442"/>
      <c r="F102" s="442"/>
      <c r="G102" s="442"/>
      <c r="H102" s="442"/>
      <c r="I102" s="442"/>
      <c r="J102" s="442"/>
      <c r="K102" s="447">
        <v>352</v>
      </c>
      <c r="L102" s="447"/>
      <c r="M102" s="448">
        <v>430</v>
      </c>
      <c r="N102" s="448"/>
      <c r="O102" s="451"/>
      <c r="P102" s="451"/>
      <c r="Q102" s="451"/>
      <c r="R102" s="440"/>
      <c r="S102" s="440"/>
      <c r="T102" s="440"/>
      <c r="U102" s="451"/>
      <c r="V102" s="451"/>
      <c r="W102" s="451"/>
      <c r="X102" s="441"/>
      <c r="Y102" s="441"/>
    </row>
    <row r="103" spans="2:25" ht="11.1" customHeight="1">
      <c r="B103" s="449" t="s">
        <v>122</v>
      </c>
      <c r="C103" s="449"/>
      <c r="D103" s="449"/>
      <c r="E103" s="449"/>
      <c r="F103" s="449"/>
      <c r="G103" s="449"/>
      <c r="H103" s="449"/>
      <c r="I103" s="449"/>
      <c r="J103" s="449"/>
      <c r="K103" s="447">
        <v>360</v>
      </c>
      <c r="L103" s="447"/>
      <c r="M103" s="354"/>
      <c r="N103" s="23"/>
      <c r="O103" s="453"/>
      <c r="P103" s="453"/>
      <c r="Q103" s="453"/>
      <c r="R103" s="450"/>
      <c r="S103" s="450"/>
      <c r="T103" s="450"/>
      <c r="U103" s="450"/>
      <c r="V103" s="450"/>
      <c r="W103" s="450"/>
      <c r="X103" s="441"/>
      <c r="Y103" s="441"/>
    </row>
    <row r="104" spans="2:25" ht="11.1" customHeight="1">
      <c r="B104" s="12"/>
      <c r="C104" s="349"/>
      <c r="D104" s="434" t="s">
        <v>10</v>
      </c>
      <c r="E104" s="434"/>
      <c r="F104" s="434"/>
      <c r="G104" s="434"/>
      <c r="H104" s="434"/>
      <c r="I104" s="434"/>
      <c r="J104" s="434"/>
      <c r="K104" s="20"/>
      <c r="L104" s="21"/>
      <c r="M104" s="22"/>
      <c r="N104" s="21"/>
      <c r="Q104" s="332"/>
      <c r="T104" s="332"/>
      <c r="W104" s="332"/>
      <c r="X104" s="352"/>
      <c r="Y104" s="11"/>
    </row>
    <row r="105" spans="2:25" ht="11.1" customHeight="1">
      <c r="B105" s="18"/>
      <c r="C105" s="442" t="s">
        <v>123</v>
      </c>
      <c r="D105" s="442"/>
      <c r="E105" s="442"/>
      <c r="F105" s="442"/>
      <c r="G105" s="442"/>
      <c r="H105" s="442"/>
      <c r="I105" s="442"/>
      <c r="J105" s="442"/>
      <c r="K105" s="447">
        <v>361</v>
      </c>
      <c r="L105" s="447"/>
      <c r="M105" s="448">
        <v>340</v>
      </c>
      <c r="N105" s="448"/>
      <c r="O105" s="440"/>
      <c r="P105" s="440"/>
      <c r="Q105" s="440"/>
      <c r="R105" s="440"/>
      <c r="S105" s="440"/>
      <c r="T105" s="440"/>
      <c r="U105" s="440"/>
      <c r="V105" s="440"/>
      <c r="W105" s="440"/>
      <c r="X105" s="441"/>
      <c r="Y105" s="441"/>
    </row>
    <row r="106" spans="2:25" ht="21.95" customHeight="1">
      <c r="B106" s="18"/>
      <c r="C106" s="442" t="s">
        <v>124</v>
      </c>
      <c r="D106" s="442"/>
      <c r="E106" s="442"/>
      <c r="F106" s="442"/>
      <c r="G106" s="442"/>
      <c r="H106" s="442"/>
      <c r="I106" s="442"/>
      <c r="J106" s="442"/>
      <c r="K106" s="447">
        <v>362</v>
      </c>
      <c r="L106" s="447"/>
      <c r="M106" s="448">
        <v>440</v>
      </c>
      <c r="N106" s="448"/>
      <c r="O106" s="440"/>
      <c r="P106" s="440"/>
      <c r="Q106" s="440"/>
      <c r="R106" s="440"/>
      <c r="S106" s="440"/>
      <c r="T106" s="440"/>
      <c r="U106" s="440"/>
      <c r="V106" s="440"/>
      <c r="W106" s="440"/>
      <c r="X106" s="441"/>
      <c r="Y106" s="441"/>
    </row>
    <row r="107" spans="2:25" ht="21.95" customHeight="1">
      <c r="B107" s="449" t="s">
        <v>125</v>
      </c>
      <c r="C107" s="449"/>
      <c r="D107" s="449"/>
      <c r="E107" s="449"/>
      <c r="F107" s="449"/>
      <c r="G107" s="449"/>
      <c r="H107" s="449"/>
      <c r="I107" s="449"/>
      <c r="J107" s="449"/>
      <c r="K107" s="447">
        <v>370</v>
      </c>
      <c r="L107" s="447"/>
      <c r="M107" s="354"/>
      <c r="N107" s="23"/>
      <c r="O107" s="453"/>
      <c r="P107" s="453"/>
      <c r="Q107" s="453"/>
      <c r="R107" s="453"/>
      <c r="S107" s="453"/>
      <c r="T107" s="453"/>
      <c r="U107" s="453"/>
      <c r="V107" s="453"/>
      <c r="W107" s="453"/>
      <c r="X107" s="452"/>
      <c r="Y107" s="452"/>
    </row>
    <row r="108" spans="2:25" ht="11.1" customHeight="1">
      <c r="B108" s="12"/>
      <c r="C108" s="349"/>
      <c r="D108" s="434" t="s">
        <v>10</v>
      </c>
      <c r="E108" s="434"/>
      <c r="F108" s="434"/>
      <c r="G108" s="434"/>
      <c r="H108" s="434"/>
      <c r="I108" s="434"/>
      <c r="J108" s="434"/>
      <c r="K108" s="20"/>
      <c r="L108" s="21"/>
      <c r="M108" s="22"/>
      <c r="N108" s="21"/>
      <c r="Q108" s="332"/>
      <c r="T108" s="332"/>
      <c r="W108" s="332"/>
      <c r="X108" s="352"/>
      <c r="Y108" s="11"/>
    </row>
    <row r="109" spans="2:25" ht="11.1" customHeight="1">
      <c r="B109" s="18"/>
      <c r="C109" s="442" t="s">
        <v>126</v>
      </c>
      <c r="D109" s="442"/>
      <c r="E109" s="442"/>
      <c r="F109" s="442"/>
      <c r="G109" s="442"/>
      <c r="H109" s="442"/>
      <c r="I109" s="442"/>
      <c r="J109" s="442"/>
      <c r="K109" s="447">
        <v>371</v>
      </c>
      <c r="L109" s="447"/>
      <c r="M109" s="456" t="s">
        <v>127</v>
      </c>
      <c r="N109" s="456"/>
      <c r="O109" s="451"/>
      <c r="P109" s="451"/>
      <c r="Q109" s="451"/>
      <c r="R109" s="451"/>
      <c r="S109" s="451"/>
      <c r="T109" s="451"/>
      <c r="U109" s="440"/>
      <c r="V109" s="440"/>
      <c r="W109" s="440"/>
      <c r="X109" s="441"/>
      <c r="Y109" s="441"/>
    </row>
    <row r="110" spans="2:25" ht="11.1" customHeight="1">
      <c r="B110" s="18"/>
      <c r="C110" s="442" t="s">
        <v>128</v>
      </c>
      <c r="D110" s="442"/>
      <c r="E110" s="442"/>
      <c r="F110" s="442"/>
      <c r="G110" s="442"/>
      <c r="H110" s="442"/>
      <c r="I110" s="442"/>
      <c r="J110" s="442"/>
      <c r="K110" s="447">
        <v>372</v>
      </c>
      <c r="L110" s="447"/>
      <c r="M110" s="456" t="s">
        <v>127</v>
      </c>
      <c r="N110" s="456"/>
      <c r="O110" s="451"/>
      <c r="P110" s="451"/>
      <c r="Q110" s="451"/>
      <c r="R110" s="451"/>
      <c r="S110" s="451"/>
      <c r="T110" s="451"/>
      <c r="U110" s="440"/>
      <c r="V110" s="440"/>
      <c r="W110" s="440"/>
      <c r="X110" s="441"/>
      <c r="Y110" s="441"/>
    </row>
    <row r="111" spans="2:25" s="1" customFormat="1" ht="21.95" customHeight="1">
      <c r="B111" s="455" t="s">
        <v>129</v>
      </c>
      <c r="C111" s="455"/>
      <c r="D111" s="455"/>
      <c r="E111" s="455"/>
      <c r="F111" s="455"/>
      <c r="G111" s="455"/>
      <c r="H111" s="455"/>
      <c r="I111" s="455"/>
      <c r="J111" s="455"/>
      <c r="K111" s="447">
        <v>380</v>
      </c>
      <c r="L111" s="447"/>
      <c r="M111" s="456"/>
      <c r="N111" s="456"/>
      <c r="O111" s="10"/>
      <c r="Q111" s="332"/>
      <c r="R111" s="10"/>
      <c r="T111" s="332"/>
      <c r="U111" s="10"/>
      <c r="W111" s="332"/>
      <c r="X111" s="10"/>
      <c r="Y111" s="11"/>
    </row>
    <row r="112" spans="2:25" ht="11.1" customHeight="1">
      <c r="B112" s="457" t="s">
        <v>130</v>
      </c>
      <c r="C112" s="457"/>
      <c r="D112" s="457"/>
      <c r="E112" s="457"/>
      <c r="F112" s="457"/>
      <c r="G112" s="457"/>
      <c r="H112" s="457"/>
      <c r="I112" s="457"/>
      <c r="J112" s="457"/>
      <c r="K112" s="447"/>
      <c r="L112" s="447"/>
      <c r="M112" s="456"/>
      <c r="N112" s="456"/>
      <c r="O112" s="450"/>
      <c r="P112" s="450"/>
      <c r="Q112" s="450"/>
      <c r="R112" s="450"/>
      <c r="S112" s="450"/>
      <c r="T112" s="450"/>
      <c r="U112" s="450"/>
      <c r="V112" s="450"/>
      <c r="W112" s="450"/>
      <c r="X112" s="441"/>
      <c r="Y112" s="441"/>
    </row>
    <row r="113" spans="2:25" ht="11.1" customHeight="1">
      <c r="B113" s="455" t="s">
        <v>131</v>
      </c>
      <c r="C113" s="455"/>
      <c r="D113" s="455"/>
      <c r="E113" s="455"/>
      <c r="F113" s="455"/>
      <c r="G113" s="455"/>
      <c r="H113" s="455"/>
      <c r="I113" s="455"/>
      <c r="J113" s="455"/>
      <c r="K113" s="447">
        <v>390</v>
      </c>
      <c r="L113" s="447"/>
      <c r="M113" s="456"/>
      <c r="N113" s="456"/>
      <c r="O113" s="10"/>
      <c r="Q113" s="332"/>
      <c r="R113" s="10"/>
      <c r="T113" s="332"/>
      <c r="U113" s="10"/>
      <c r="W113" s="332"/>
      <c r="X113" s="10"/>
      <c r="Y113" s="11"/>
    </row>
    <row r="114" spans="2:25" ht="21.95" customHeight="1">
      <c r="B114" s="449" t="s">
        <v>132</v>
      </c>
      <c r="C114" s="449"/>
      <c r="D114" s="449"/>
      <c r="E114" s="449"/>
      <c r="F114" s="449"/>
      <c r="G114" s="449"/>
      <c r="H114" s="449"/>
      <c r="I114" s="449"/>
      <c r="J114" s="449"/>
      <c r="K114" s="447"/>
      <c r="L114" s="447"/>
      <c r="M114" s="456"/>
      <c r="N114" s="456"/>
      <c r="O114" s="450"/>
      <c r="P114" s="450"/>
      <c r="Q114" s="450"/>
      <c r="R114" s="450"/>
      <c r="S114" s="450"/>
      <c r="T114" s="450"/>
      <c r="U114" s="450"/>
      <c r="V114" s="450"/>
      <c r="W114" s="450"/>
      <c r="X114" s="441"/>
      <c r="Y114" s="441"/>
    </row>
    <row r="115" spans="2:25" ht="11.1" customHeight="1">
      <c r="B115" s="449" t="s">
        <v>133</v>
      </c>
      <c r="C115" s="449"/>
      <c r="D115" s="449"/>
      <c r="E115" s="449"/>
      <c r="F115" s="449"/>
      <c r="G115" s="449"/>
      <c r="H115" s="449"/>
      <c r="I115" s="449"/>
      <c r="J115" s="449"/>
      <c r="K115" s="447">
        <v>410</v>
      </c>
      <c r="L115" s="447"/>
      <c r="M115" s="354"/>
      <c r="N115" s="23"/>
      <c r="O115" s="450"/>
      <c r="P115" s="450"/>
      <c r="Q115" s="450"/>
      <c r="R115" s="450"/>
      <c r="S115" s="450"/>
      <c r="T115" s="450"/>
      <c r="U115" s="450"/>
      <c r="V115" s="450"/>
      <c r="W115" s="450"/>
      <c r="X115" s="441"/>
      <c r="Y115" s="441"/>
    </row>
    <row r="116" spans="2:25" ht="11.1" customHeight="1">
      <c r="B116" s="12"/>
      <c r="C116" s="349"/>
      <c r="D116" s="434" t="s">
        <v>10</v>
      </c>
      <c r="E116" s="434"/>
      <c r="F116" s="434"/>
      <c r="G116" s="434"/>
      <c r="H116" s="434"/>
      <c r="I116" s="434"/>
      <c r="J116" s="434"/>
      <c r="K116" s="20"/>
      <c r="L116" s="21"/>
      <c r="M116" s="22"/>
      <c r="N116" s="21"/>
      <c r="Q116" s="332"/>
      <c r="T116" s="332"/>
      <c r="W116" s="332"/>
      <c r="Y116" s="11"/>
    </row>
    <row r="117" spans="2:25" ht="11.1" customHeight="1">
      <c r="B117" s="18"/>
      <c r="C117" s="442" t="s">
        <v>134</v>
      </c>
      <c r="D117" s="442"/>
      <c r="E117" s="442"/>
      <c r="F117" s="442"/>
      <c r="G117" s="442"/>
      <c r="H117" s="442"/>
      <c r="I117" s="442"/>
      <c r="J117" s="442"/>
      <c r="K117" s="447">
        <v>411</v>
      </c>
      <c r="L117" s="447"/>
      <c r="M117" s="448">
        <v>510</v>
      </c>
      <c r="N117" s="448"/>
      <c r="O117" s="440"/>
      <c r="P117" s="440"/>
      <c r="Q117" s="440"/>
      <c r="R117" s="440"/>
      <c r="S117" s="440"/>
      <c r="T117" s="440"/>
      <c r="U117" s="440"/>
      <c r="V117" s="440"/>
      <c r="W117" s="440"/>
      <c r="X117" s="441"/>
      <c r="Y117" s="441"/>
    </row>
    <row r="118" spans="2:25" ht="11.1" customHeight="1">
      <c r="B118" s="18"/>
      <c r="C118" s="442" t="s">
        <v>135</v>
      </c>
      <c r="D118" s="442"/>
      <c r="E118" s="442"/>
      <c r="F118" s="442"/>
      <c r="G118" s="442"/>
      <c r="H118" s="442"/>
      <c r="I118" s="442"/>
      <c r="J118" s="442"/>
      <c r="K118" s="447">
        <v>412</v>
      </c>
      <c r="L118" s="447"/>
      <c r="M118" s="448">
        <v>610</v>
      </c>
      <c r="N118" s="448"/>
      <c r="O118" s="440"/>
      <c r="P118" s="440"/>
      <c r="Q118" s="440"/>
      <c r="R118" s="440"/>
      <c r="S118" s="440"/>
      <c r="T118" s="440"/>
      <c r="U118" s="440"/>
      <c r="V118" s="440"/>
      <c r="W118" s="440"/>
      <c r="X118" s="441"/>
      <c r="Y118" s="441"/>
    </row>
    <row r="119" spans="2:25" ht="11.1" customHeight="1">
      <c r="B119" s="449" t="s">
        <v>136</v>
      </c>
      <c r="C119" s="449"/>
      <c r="D119" s="449"/>
      <c r="E119" s="449"/>
      <c r="F119" s="449"/>
      <c r="G119" s="449"/>
      <c r="H119" s="449"/>
      <c r="I119" s="449"/>
      <c r="J119" s="449"/>
      <c r="K119" s="447">
        <v>420</v>
      </c>
      <c r="L119" s="447"/>
      <c r="M119" s="354"/>
      <c r="N119" s="23"/>
      <c r="O119" s="453">
        <v>0</v>
      </c>
      <c r="P119" s="453"/>
      <c r="Q119" s="453"/>
      <c r="R119" s="453">
        <v>0</v>
      </c>
      <c r="S119" s="453"/>
      <c r="T119" s="453"/>
      <c r="U119" s="453">
        <v>0</v>
      </c>
      <c r="V119" s="453"/>
      <c r="W119" s="453"/>
      <c r="X119" s="452">
        <v>0</v>
      </c>
      <c r="Y119" s="452"/>
    </row>
    <row r="120" spans="2:25" ht="11.1" customHeight="1">
      <c r="B120" s="12"/>
      <c r="C120" s="349"/>
      <c r="D120" s="434" t="s">
        <v>10</v>
      </c>
      <c r="E120" s="434"/>
      <c r="F120" s="434"/>
      <c r="G120" s="434"/>
      <c r="H120" s="434"/>
      <c r="I120" s="434"/>
      <c r="J120" s="434"/>
      <c r="K120" s="20"/>
      <c r="L120" s="21"/>
      <c r="M120" s="22"/>
      <c r="N120" s="21"/>
      <c r="Q120" s="332"/>
      <c r="T120" s="332"/>
      <c r="W120" s="332"/>
      <c r="Y120" s="11"/>
    </row>
    <row r="121" spans="2:25" ht="21.95" customHeight="1">
      <c r="B121" s="18"/>
      <c r="C121" s="442" t="s">
        <v>137</v>
      </c>
      <c r="D121" s="442"/>
      <c r="E121" s="442"/>
      <c r="F121" s="442"/>
      <c r="G121" s="442"/>
      <c r="H121" s="442"/>
      <c r="I121" s="442"/>
      <c r="J121" s="442"/>
      <c r="K121" s="447">
        <v>421</v>
      </c>
      <c r="L121" s="447"/>
      <c r="M121" s="448">
        <v>520</v>
      </c>
      <c r="N121" s="448"/>
      <c r="O121" s="451">
        <v>0</v>
      </c>
      <c r="P121" s="451"/>
      <c r="Q121" s="451"/>
      <c r="R121" s="451">
        <v>0</v>
      </c>
      <c r="S121" s="451"/>
      <c r="T121" s="451"/>
      <c r="U121" s="451">
        <v>0</v>
      </c>
      <c r="V121" s="451"/>
      <c r="W121" s="451"/>
      <c r="X121" s="452">
        <v>0</v>
      </c>
      <c r="Y121" s="452"/>
    </row>
    <row r="122" spans="2:25" ht="21.95" customHeight="1">
      <c r="B122" s="18"/>
      <c r="C122" s="442" t="s">
        <v>138</v>
      </c>
      <c r="D122" s="442"/>
      <c r="E122" s="442"/>
      <c r="F122" s="442"/>
      <c r="G122" s="442"/>
      <c r="H122" s="442"/>
      <c r="I122" s="442"/>
      <c r="J122" s="442"/>
      <c r="K122" s="447">
        <v>422</v>
      </c>
      <c r="L122" s="447"/>
      <c r="M122" s="448">
        <v>620</v>
      </c>
      <c r="N122" s="448"/>
      <c r="O122" s="451">
        <v>0</v>
      </c>
      <c r="P122" s="451"/>
      <c r="Q122" s="451"/>
      <c r="R122" s="451">
        <v>0</v>
      </c>
      <c r="S122" s="451"/>
      <c r="T122" s="451"/>
      <c r="U122" s="451">
        <v>0</v>
      </c>
      <c r="V122" s="451"/>
      <c r="W122" s="451"/>
      <c r="X122" s="452">
        <v>0</v>
      </c>
      <c r="Y122" s="452"/>
    </row>
    <row r="123" spans="2:25" ht="21.95" customHeight="1">
      <c r="B123" s="449" t="s">
        <v>139</v>
      </c>
      <c r="C123" s="449"/>
      <c r="D123" s="449"/>
      <c r="E123" s="449"/>
      <c r="F123" s="449"/>
      <c r="G123" s="449"/>
      <c r="H123" s="449"/>
      <c r="I123" s="449"/>
      <c r="J123" s="449"/>
      <c r="K123" s="447">
        <v>440</v>
      </c>
      <c r="L123" s="447"/>
      <c r="M123" s="354"/>
      <c r="N123" s="23"/>
      <c r="O123" s="453">
        <v>0</v>
      </c>
      <c r="P123" s="453"/>
      <c r="Q123" s="453"/>
      <c r="R123" s="453">
        <v>0</v>
      </c>
      <c r="S123" s="453"/>
      <c r="T123" s="453"/>
      <c r="U123" s="453">
        <v>0</v>
      </c>
      <c r="V123" s="453"/>
      <c r="W123" s="453"/>
      <c r="X123" s="452">
        <v>0</v>
      </c>
      <c r="Y123" s="452"/>
    </row>
    <row r="124" spans="2:25" ht="11.1" customHeight="1">
      <c r="B124" s="12"/>
      <c r="C124" s="349"/>
      <c r="D124" s="434" t="s">
        <v>10</v>
      </c>
      <c r="E124" s="434"/>
      <c r="F124" s="434"/>
      <c r="G124" s="434"/>
      <c r="H124" s="434"/>
      <c r="I124" s="434"/>
      <c r="J124" s="434"/>
      <c r="K124" s="20"/>
      <c r="L124" s="21"/>
      <c r="M124" s="22"/>
      <c r="N124" s="21"/>
      <c r="Q124" s="332"/>
      <c r="T124" s="332"/>
      <c r="W124" s="332"/>
      <c r="Y124" s="11"/>
    </row>
    <row r="125" spans="2:25" ht="21.95" customHeight="1">
      <c r="B125" s="18"/>
      <c r="C125" s="442" t="s">
        <v>140</v>
      </c>
      <c r="D125" s="442"/>
      <c r="E125" s="442"/>
      <c r="F125" s="442"/>
      <c r="G125" s="442"/>
      <c r="H125" s="442"/>
      <c r="I125" s="442"/>
      <c r="J125" s="442"/>
      <c r="K125" s="447">
        <v>441</v>
      </c>
      <c r="L125" s="447"/>
      <c r="M125" s="448">
        <v>530</v>
      </c>
      <c r="N125" s="448"/>
      <c r="O125" s="451">
        <v>0</v>
      </c>
      <c r="P125" s="451"/>
      <c r="Q125" s="451"/>
      <c r="R125" s="451">
        <v>0</v>
      </c>
      <c r="S125" s="451"/>
      <c r="T125" s="451"/>
      <c r="U125" s="451">
        <v>0</v>
      </c>
      <c r="V125" s="451"/>
      <c r="W125" s="451"/>
      <c r="X125" s="452">
        <v>0</v>
      </c>
      <c r="Y125" s="452"/>
    </row>
    <row r="126" spans="2:25" ht="21.95" customHeight="1">
      <c r="B126" s="18"/>
      <c r="C126" s="442" t="s">
        <v>141</v>
      </c>
      <c r="D126" s="442"/>
      <c r="E126" s="442"/>
      <c r="F126" s="442"/>
      <c r="G126" s="442"/>
      <c r="H126" s="442"/>
      <c r="I126" s="442"/>
      <c r="J126" s="442"/>
      <c r="K126" s="447">
        <v>442</v>
      </c>
      <c r="L126" s="447"/>
      <c r="M126" s="448">
        <v>630</v>
      </c>
      <c r="N126" s="448"/>
      <c r="O126" s="451">
        <v>0</v>
      </c>
      <c r="P126" s="451"/>
      <c r="Q126" s="451"/>
      <c r="R126" s="451">
        <v>0</v>
      </c>
      <c r="S126" s="451"/>
      <c r="T126" s="451"/>
      <c r="U126" s="451">
        <v>0</v>
      </c>
      <c r="V126" s="451"/>
      <c r="W126" s="451"/>
      <c r="X126" s="452">
        <v>0</v>
      </c>
      <c r="Y126" s="452"/>
    </row>
    <row r="127" spans="2:25" ht="11.1" customHeight="1">
      <c r="B127" s="449" t="s">
        <v>142</v>
      </c>
      <c r="C127" s="449"/>
      <c r="D127" s="449"/>
      <c r="E127" s="449"/>
      <c r="F127" s="449"/>
      <c r="G127" s="449"/>
      <c r="H127" s="449"/>
      <c r="I127" s="449"/>
      <c r="J127" s="449"/>
      <c r="K127" s="447">
        <v>460</v>
      </c>
      <c r="L127" s="447"/>
      <c r="M127" s="354"/>
      <c r="N127" s="23"/>
      <c r="O127" s="453">
        <v>0</v>
      </c>
      <c r="P127" s="453"/>
      <c r="Q127" s="453"/>
      <c r="R127" s="453">
        <v>0</v>
      </c>
      <c r="S127" s="453"/>
      <c r="T127" s="453"/>
      <c r="U127" s="453">
        <v>0</v>
      </c>
      <c r="V127" s="453"/>
      <c r="W127" s="453"/>
      <c r="X127" s="452">
        <v>0</v>
      </c>
      <c r="Y127" s="452"/>
    </row>
    <row r="128" spans="2:25" ht="11.1" customHeight="1">
      <c r="B128" s="12"/>
      <c r="C128" s="349"/>
      <c r="D128" s="434" t="s">
        <v>10</v>
      </c>
      <c r="E128" s="434"/>
      <c r="F128" s="434"/>
      <c r="G128" s="434"/>
      <c r="H128" s="434"/>
      <c r="I128" s="434"/>
      <c r="J128" s="434"/>
      <c r="K128" s="20"/>
      <c r="L128" s="21"/>
      <c r="M128" s="22"/>
      <c r="N128" s="21"/>
      <c r="Q128" s="332"/>
      <c r="T128" s="332"/>
      <c r="W128" s="332"/>
      <c r="Y128" s="11"/>
    </row>
    <row r="129" spans="1:25" ht="21.95" customHeight="1">
      <c r="B129" s="18"/>
      <c r="C129" s="442" t="s">
        <v>143</v>
      </c>
      <c r="D129" s="442"/>
      <c r="E129" s="442"/>
      <c r="F129" s="442"/>
      <c r="G129" s="442"/>
      <c r="H129" s="442"/>
      <c r="I129" s="442"/>
      <c r="J129" s="442"/>
      <c r="K129" s="447">
        <v>461</v>
      </c>
      <c r="L129" s="447"/>
      <c r="M129" s="448">
        <v>540</v>
      </c>
      <c r="N129" s="448"/>
      <c r="O129" s="451">
        <v>0</v>
      </c>
      <c r="P129" s="451"/>
      <c r="Q129" s="451"/>
      <c r="R129" s="451">
        <v>0</v>
      </c>
      <c r="S129" s="451"/>
      <c r="T129" s="451"/>
      <c r="U129" s="451">
        <v>0</v>
      </c>
      <c r="V129" s="451"/>
      <c r="W129" s="451"/>
      <c r="X129" s="452">
        <v>0</v>
      </c>
      <c r="Y129" s="452"/>
    </row>
    <row r="130" spans="1:25" ht="21.95" customHeight="1">
      <c r="B130" s="18"/>
      <c r="C130" s="442" t="s">
        <v>144</v>
      </c>
      <c r="D130" s="442"/>
      <c r="E130" s="442"/>
      <c r="F130" s="442"/>
      <c r="G130" s="442"/>
      <c r="H130" s="442"/>
      <c r="I130" s="442"/>
      <c r="J130" s="442"/>
      <c r="K130" s="447">
        <v>462</v>
      </c>
      <c r="L130" s="447"/>
      <c r="M130" s="448">
        <v>640</v>
      </c>
      <c r="N130" s="448"/>
      <c r="O130" s="451">
        <v>0</v>
      </c>
      <c r="P130" s="451"/>
      <c r="Q130" s="451"/>
      <c r="R130" s="451">
        <v>0</v>
      </c>
      <c r="S130" s="451"/>
      <c r="T130" s="451"/>
      <c r="U130" s="451">
        <v>0</v>
      </c>
      <c r="V130" s="451"/>
      <c r="W130" s="451"/>
      <c r="X130" s="452">
        <v>0</v>
      </c>
      <c r="Y130" s="452"/>
    </row>
    <row r="131" spans="1:25" ht="11.1" customHeight="1">
      <c r="B131" s="449" t="s">
        <v>145</v>
      </c>
      <c r="C131" s="449"/>
      <c r="D131" s="449"/>
      <c r="E131" s="449"/>
      <c r="F131" s="449"/>
      <c r="G131" s="449"/>
      <c r="H131" s="449"/>
      <c r="I131" s="449"/>
      <c r="J131" s="449"/>
      <c r="K131" s="447">
        <v>470</v>
      </c>
      <c r="L131" s="447"/>
      <c r="M131" s="354"/>
      <c r="N131" s="23"/>
      <c r="O131" s="453">
        <v>0</v>
      </c>
      <c r="P131" s="453"/>
      <c r="Q131" s="453"/>
      <c r="R131" s="453">
        <v>0</v>
      </c>
      <c r="S131" s="453"/>
      <c r="T131" s="453"/>
      <c r="U131" s="453">
        <v>0</v>
      </c>
      <c r="V131" s="453"/>
      <c r="W131" s="453"/>
      <c r="X131" s="452">
        <v>0</v>
      </c>
      <c r="Y131" s="452"/>
    </row>
    <row r="132" spans="1:25" ht="11.1" customHeight="1">
      <c r="B132" s="12"/>
      <c r="C132" s="349"/>
      <c r="D132" s="434" t="s">
        <v>10</v>
      </c>
      <c r="E132" s="434"/>
      <c r="F132" s="434"/>
      <c r="G132" s="434"/>
      <c r="H132" s="434"/>
      <c r="I132" s="434"/>
      <c r="J132" s="434"/>
      <c r="K132" s="20"/>
      <c r="L132" s="21"/>
      <c r="M132" s="22"/>
      <c r="N132" s="21"/>
      <c r="Q132" s="332"/>
      <c r="T132" s="332"/>
      <c r="W132" s="332"/>
      <c r="Y132" s="11"/>
    </row>
    <row r="133" spans="1:25" ht="21.95" customHeight="1">
      <c r="B133" s="18"/>
      <c r="C133" s="442" t="s">
        <v>146</v>
      </c>
      <c r="D133" s="442"/>
      <c r="E133" s="442"/>
      <c r="F133" s="442"/>
      <c r="G133" s="442"/>
      <c r="H133" s="442"/>
      <c r="I133" s="442"/>
      <c r="J133" s="442"/>
      <c r="K133" s="447">
        <v>471</v>
      </c>
      <c r="L133" s="447"/>
      <c r="M133" s="448">
        <v>550</v>
      </c>
      <c r="N133" s="448"/>
      <c r="O133" s="451">
        <v>0</v>
      </c>
      <c r="P133" s="451"/>
      <c r="Q133" s="451"/>
      <c r="R133" s="451">
        <v>0</v>
      </c>
      <c r="S133" s="451"/>
      <c r="T133" s="451"/>
      <c r="U133" s="451">
        <v>0</v>
      </c>
      <c r="V133" s="451"/>
      <c r="W133" s="451"/>
      <c r="X133" s="452">
        <v>0</v>
      </c>
      <c r="Y133" s="452"/>
    </row>
    <row r="134" spans="1:25" ht="21.95" customHeight="1">
      <c r="B134" s="18"/>
      <c r="C134" s="442" t="s">
        <v>147</v>
      </c>
      <c r="D134" s="442"/>
      <c r="E134" s="442"/>
      <c r="F134" s="442"/>
      <c r="G134" s="442"/>
      <c r="H134" s="442"/>
      <c r="I134" s="442"/>
      <c r="J134" s="442"/>
      <c r="K134" s="447">
        <v>472</v>
      </c>
      <c r="L134" s="447"/>
      <c r="M134" s="448">
        <v>650</v>
      </c>
      <c r="N134" s="448"/>
      <c r="O134" s="451">
        <v>0</v>
      </c>
      <c r="P134" s="451"/>
      <c r="Q134" s="451"/>
      <c r="R134" s="451">
        <v>0</v>
      </c>
      <c r="S134" s="451"/>
      <c r="T134" s="451"/>
      <c r="U134" s="451">
        <v>0</v>
      </c>
      <c r="V134" s="451"/>
      <c r="W134" s="451"/>
      <c r="X134" s="452">
        <v>0</v>
      </c>
      <c r="Y134" s="452"/>
    </row>
    <row r="135" spans="1:25" ht="11.1" customHeight="1">
      <c r="B135" s="449" t="s">
        <v>148</v>
      </c>
      <c r="C135" s="449"/>
      <c r="D135" s="449"/>
      <c r="E135" s="449"/>
      <c r="F135" s="449"/>
      <c r="G135" s="449"/>
      <c r="H135" s="449"/>
      <c r="I135" s="449"/>
      <c r="J135" s="449"/>
      <c r="K135" s="447">
        <v>480</v>
      </c>
      <c r="L135" s="447"/>
      <c r="M135" s="354"/>
      <c r="N135" s="23"/>
      <c r="O135" s="450"/>
      <c r="P135" s="450"/>
      <c r="Q135" s="450"/>
      <c r="R135" s="450"/>
      <c r="S135" s="450"/>
      <c r="T135" s="450"/>
      <c r="U135" s="450"/>
      <c r="V135" s="450"/>
      <c r="W135" s="450"/>
      <c r="X135" s="441"/>
      <c r="Y135" s="441"/>
    </row>
    <row r="136" spans="1:25" ht="11.1" customHeight="1">
      <c r="B136" s="12"/>
      <c r="C136" s="349"/>
      <c r="D136" s="434" t="s">
        <v>10</v>
      </c>
      <c r="E136" s="434"/>
      <c r="F136" s="434"/>
      <c r="G136" s="434"/>
      <c r="H136" s="434"/>
      <c r="I136" s="434"/>
      <c r="J136" s="434"/>
      <c r="K136" s="20"/>
      <c r="L136" s="21"/>
      <c r="M136" s="22"/>
      <c r="N136" s="21"/>
      <c r="Q136" s="332"/>
      <c r="T136" s="332"/>
      <c r="W136" s="332"/>
      <c r="Y136" s="11"/>
    </row>
    <row r="137" spans="1:25" ht="11.1" customHeight="1">
      <c r="B137" s="18"/>
      <c r="C137" s="442" t="s">
        <v>149</v>
      </c>
      <c r="D137" s="442"/>
      <c r="E137" s="442"/>
      <c r="F137" s="442"/>
      <c r="G137" s="442"/>
      <c r="H137" s="442"/>
      <c r="I137" s="442"/>
      <c r="J137" s="442"/>
      <c r="K137" s="447">
        <v>481</v>
      </c>
      <c r="L137" s="447"/>
      <c r="M137" s="448">
        <v>560</v>
      </c>
      <c r="N137" s="448"/>
      <c r="O137" s="440"/>
      <c r="P137" s="440"/>
      <c r="Q137" s="440"/>
      <c r="R137" s="440"/>
      <c r="S137" s="440"/>
      <c r="T137" s="440"/>
      <c r="U137" s="440"/>
      <c r="V137" s="440"/>
      <c r="W137" s="440"/>
      <c r="X137" s="441"/>
      <c r="Y137" s="441"/>
    </row>
    <row r="138" spans="1:25" ht="11.1" customHeight="1">
      <c r="B138" s="18"/>
      <c r="C138" s="442" t="s">
        <v>150</v>
      </c>
      <c r="D138" s="442"/>
      <c r="E138" s="442"/>
      <c r="F138" s="442"/>
      <c r="G138" s="442"/>
      <c r="H138" s="442"/>
      <c r="I138" s="442"/>
      <c r="J138" s="442"/>
      <c r="K138" s="447">
        <v>482</v>
      </c>
      <c r="L138" s="447"/>
      <c r="M138" s="448">
        <v>660</v>
      </c>
      <c r="N138" s="448"/>
      <c r="O138" s="440"/>
      <c r="P138" s="440"/>
      <c r="Q138" s="440"/>
      <c r="R138" s="440"/>
      <c r="S138" s="440"/>
      <c r="T138" s="440"/>
      <c r="U138" s="440"/>
      <c r="V138" s="440"/>
      <c r="W138" s="440"/>
      <c r="X138" s="441"/>
      <c r="Y138" s="441"/>
    </row>
    <row r="139" spans="1:25" s="1" customFormat="1" ht="11.1" customHeight="1">
      <c r="A139" s="352"/>
      <c r="B139" s="19"/>
      <c r="C139" s="352"/>
      <c r="D139" s="352"/>
      <c r="E139" s="352"/>
      <c r="F139" s="459"/>
      <c r="G139" s="459"/>
      <c r="H139" s="459"/>
      <c r="I139" s="459"/>
      <c r="J139" s="352"/>
      <c r="K139" s="356"/>
      <c r="L139" s="356"/>
      <c r="M139" s="356"/>
      <c r="N139" s="356"/>
      <c r="O139" s="352"/>
      <c r="P139" s="352"/>
      <c r="Q139" s="352"/>
      <c r="R139" s="460" t="s">
        <v>151</v>
      </c>
      <c r="S139" s="460"/>
      <c r="T139" s="460"/>
      <c r="U139" s="460"/>
      <c r="V139" s="460"/>
      <c r="W139" s="460"/>
      <c r="X139" s="460"/>
      <c r="Y139" s="460"/>
    </row>
    <row r="140" spans="1:25" ht="33" customHeight="1">
      <c r="B140" s="9"/>
      <c r="C140" s="461" t="s">
        <v>0</v>
      </c>
      <c r="D140" s="461"/>
      <c r="E140" s="461"/>
      <c r="F140" s="461"/>
      <c r="G140" s="461"/>
      <c r="H140" s="461"/>
      <c r="I140" s="461"/>
      <c r="J140" s="461"/>
      <c r="K140" s="462" t="s">
        <v>1</v>
      </c>
      <c r="L140" s="462"/>
      <c r="M140" s="462" t="s">
        <v>2</v>
      </c>
      <c r="N140" s="462"/>
      <c r="O140" s="462" t="s">
        <v>67</v>
      </c>
      <c r="P140" s="462"/>
      <c r="Q140" s="462"/>
      <c r="R140" s="378" t="s">
        <v>68</v>
      </c>
      <c r="S140" s="378"/>
      <c r="T140" s="378"/>
      <c r="U140" s="378" t="s">
        <v>3</v>
      </c>
      <c r="V140" s="378"/>
      <c r="W140" s="378"/>
      <c r="X140" s="463" t="s">
        <v>69</v>
      </c>
      <c r="Y140" s="463"/>
    </row>
    <row r="141" spans="1:25" ht="11.1" customHeight="1" thickBot="1">
      <c r="B141" s="458">
        <v>1</v>
      </c>
      <c r="C141" s="458"/>
      <c r="D141" s="458"/>
      <c r="E141" s="458"/>
      <c r="F141" s="458"/>
      <c r="G141" s="458"/>
      <c r="H141" s="458"/>
      <c r="I141" s="458"/>
      <c r="J141" s="458"/>
      <c r="K141" s="454">
        <v>2</v>
      </c>
      <c r="L141" s="454"/>
      <c r="M141" s="454">
        <v>3</v>
      </c>
      <c r="N141" s="454"/>
      <c r="O141" s="454">
        <v>4</v>
      </c>
      <c r="P141" s="454"/>
      <c r="Q141" s="454"/>
      <c r="R141" s="454">
        <v>5</v>
      </c>
      <c r="S141" s="454"/>
      <c r="T141" s="454"/>
      <c r="U141" s="454">
        <v>6</v>
      </c>
      <c r="V141" s="454"/>
      <c r="W141" s="454"/>
      <c r="X141" s="454">
        <v>7</v>
      </c>
      <c r="Y141" s="454"/>
    </row>
    <row r="142" spans="1:25" s="1" customFormat="1" ht="11.1" customHeight="1">
      <c r="B142" s="455" t="s">
        <v>152</v>
      </c>
      <c r="C142" s="455"/>
      <c r="D142" s="455"/>
      <c r="E142" s="455"/>
      <c r="F142" s="455"/>
      <c r="G142" s="455"/>
      <c r="H142" s="455"/>
      <c r="I142" s="455"/>
      <c r="J142" s="455"/>
      <c r="K142" s="447">
        <v>510</v>
      </c>
      <c r="L142" s="447"/>
      <c r="M142" s="456"/>
      <c r="N142" s="456"/>
      <c r="O142" s="10"/>
      <c r="Q142" s="332"/>
      <c r="R142" s="10"/>
      <c r="T142" s="332"/>
      <c r="U142" s="10"/>
      <c r="W142" s="332"/>
      <c r="X142" s="10"/>
      <c r="Y142" s="11"/>
    </row>
    <row r="143" spans="1:25" ht="11.1" customHeight="1">
      <c r="B143" s="457" t="s">
        <v>153</v>
      </c>
      <c r="C143" s="457"/>
      <c r="D143" s="457"/>
      <c r="E143" s="457"/>
      <c r="F143" s="457"/>
      <c r="G143" s="457"/>
      <c r="H143" s="457"/>
      <c r="I143" s="457"/>
      <c r="J143" s="457"/>
      <c r="K143" s="447"/>
      <c r="L143" s="447"/>
      <c r="M143" s="456"/>
      <c r="N143" s="456"/>
      <c r="O143" s="450"/>
      <c r="P143" s="450"/>
      <c r="Q143" s="450"/>
      <c r="R143" s="450"/>
      <c r="S143" s="450"/>
      <c r="T143" s="450"/>
      <c r="U143" s="450"/>
      <c r="V143" s="450"/>
      <c r="W143" s="450"/>
      <c r="X143" s="441"/>
      <c r="Y143" s="441"/>
    </row>
    <row r="144" spans="1:25" ht="21.95" customHeight="1">
      <c r="B144" s="449" t="s">
        <v>154</v>
      </c>
      <c r="C144" s="449"/>
      <c r="D144" s="449"/>
      <c r="E144" s="449"/>
      <c r="F144" s="449"/>
      <c r="G144" s="449"/>
      <c r="H144" s="449"/>
      <c r="I144" s="449"/>
      <c r="J144" s="449"/>
      <c r="K144" s="447">
        <v>520</v>
      </c>
      <c r="L144" s="447"/>
      <c r="M144" s="354"/>
      <c r="N144" s="23"/>
      <c r="O144" s="453">
        <v>0</v>
      </c>
      <c r="P144" s="453"/>
      <c r="Q144" s="453"/>
      <c r="R144" s="453">
        <v>0</v>
      </c>
      <c r="S144" s="453"/>
      <c r="T144" s="453"/>
      <c r="U144" s="453">
        <v>0</v>
      </c>
      <c r="V144" s="453"/>
      <c r="W144" s="453"/>
      <c r="X144" s="452">
        <v>0</v>
      </c>
      <c r="Y144" s="452"/>
    </row>
    <row r="145" spans="2:25" ht="11.1" customHeight="1">
      <c r="B145" s="12"/>
      <c r="C145" s="349"/>
      <c r="D145" s="434" t="s">
        <v>10</v>
      </c>
      <c r="E145" s="434"/>
      <c r="F145" s="434"/>
      <c r="G145" s="434"/>
      <c r="H145" s="434"/>
      <c r="I145" s="434"/>
      <c r="J145" s="434"/>
      <c r="K145" s="20"/>
      <c r="L145" s="21"/>
      <c r="M145" s="22"/>
      <c r="N145" s="21"/>
      <c r="Q145" s="332"/>
      <c r="T145" s="332"/>
      <c r="W145" s="332"/>
      <c r="Y145" s="11"/>
    </row>
    <row r="146" spans="2:25" ht="21.95" customHeight="1">
      <c r="B146" s="18"/>
      <c r="C146" s="442" t="s">
        <v>155</v>
      </c>
      <c r="D146" s="442"/>
      <c r="E146" s="442"/>
      <c r="F146" s="442"/>
      <c r="G146" s="442"/>
      <c r="H146" s="442"/>
      <c r="I146" s="442"/>
      <c r="J146" s="442"/>
      <c r="K146" s="447">
        <v>521</v>
      </c>
      <c r="L146" s="447"/>
      <c r="M146" s="448">
        <v>710</v>
      </c>
      <c r="N146" s="448"/>
      <c r="O146" s="451">
        <v>0</v>
      </c>
      <c r="P146" s="451"/>
      <c r="Q146" s="451"/>
      <c r="R146" s="451">
        <v>0</v>
      </c>
      <c r="S146" s="451"/>
      <c r="T146" s="451"/>
      <c r="U146" s="451">
        <v>0</v>
      </c>
      <c r="V146" s="451"/>
      <c r="W146" s="451"/>
      <c r="X146" s="452">
        <v>0</v>
      </c>
      <c r="Y146" s="452"/>
    </row>
    <row r="147" spans="2:25" ht="21.95" customHeight="1">
      <c r="B147" s="18"/>
      <c r="C147" s="442" t="s">
        <v>156</v>
      </c>
      <c r="D147" s="442"/>
      <c r="E147" s="442"/>
      <c r="F147" s="442"/>
      <c r="G147" s="442"/>
      <c r="H147" s="442"/>
      <c r="I147" s="442"/>
      <c r="J147" s="442"/>
      <c r="K147" s="447">
        <v>522</v>
      </c>
      <c r="L147" s="447"/>
      <c r="M147" s="448">
        <v>810</v>
      </c>
      <c r="N147" s="448"/>
      <c r="O147" s="451">
        <v>0</v>
      </c>
      <c r="P147" s="451"/>
      <c r="Q147" s="451"/>
      <c r="R147" s="451">
        <v>0</v>
      </c>
      <c r="S147" s="451"/>
      <c r="T147" s="451"/>
      <c r="U147" s="451">
        <v>0</v>
      </c>
      <c r="V147" s="451"/>
      <c r="W147" s="451"/>
      <c r="X147" s="452">
        <v>0</v>
      </c>
      <c r="Y147" s="452"/>
    </row>
    <row r="148" spans="2:25" ht="21.95" customHeight="1">
      <c r="B148" s="449" t="s">
        <v>157</v>
      </c>
      <c r="C148" s="449"/>
      <c r="D148" s="449"/>
      <c r="E148" s="449"/>
      <c r="F148" s="449"/>
      <c r="G148" s="449"/>
      <c r="H148" s="449"/>
      <c r="I148" s="449"/>
      <c r="J148" s="449"/>
      <c r="K148" s="447">
        <v>530</v>
      </c>
      <c r="L148" s="447"/>
      <c r="M148" s="354"/>
      <c r="N148" s="23"/>
      <c r="O148" s="453">
        <v>0</v>
      </c>
      <c r="P148" s="453"/>
      <c r="Q148" s="453"/>
      <c r="R148" s="453">
        <v>0</v>
      </c>
      <c r="S148" s="453"/>
      <c r="T148" s="453"/>
      <c r="U148" s="453">
        <v>0</v>
      </c>
      <c r="V148" s="453"/>
      <c r="W148" s="453"/>
      <c r="X148" s="452">
        <v>0</v>
      </c>
      <c r="Y148" s="452"/>
    </row>
    <row r="149" spans="2:25" ht="11.1" customHeight="1">
      <c r="B149" s="12"/>
      <c r="C149" s="349"/>
      <c r="D149" s="434" t="s">
        <v>10</v>
      </c>
      <c r="E149" s="434"/>
      <c r="F149" s="434"/>
      <c r="G149" s="434"/>
      <c r="H149" s="434"/>
      <c r="I149" s="434"/>
      <c r="J149" s="434"/>
      <c r="K149" s="20"/>
      <c r="L149" s="21"/>
      <c r="M149" s="22"/>
      <c r="N149" s="21"/>
      <c r="Q149" s="332"/>
      <c r="T149" s="332"/>
      <c r="W149" s="332"/>
      <c r="Y149" s="11"/>
    </row>
    <row r="150" spans="2:25" ht="21.95" customHeight="1">
      <c r="B150" s="18"/>
      <c r="C150" s="442" t="s">
        <v>158</v>
      </c>
      <c r="D150" s="442"/>
      <c r="E150" s="442"/>
      <c r="F150" s="442"/>
      <c r="G150" s="442"/>
      <c r="H150" s="442"/>
      <c r="I150" s="442"/>
      <c r="J150" s="442"/>
      <c r="K150" s="447">
        <v>531</v>
      </c>
      <c r="L150" s="447"/>
      <c r="M150" s="448">
        <v>720</v>
      </c>
      <c r="N150" s="448"/>
      <c r="O150" s="451">
        <v>0</v>
      </c>
      <c r="P150" s="451"/>
      <c r="Q150" s="451"/>
      <c r="R150" s="451">
        <v>0</v>
      </c>
      <c r="S150" s="451"/>
      <c r="T150" s="451"/>
      <c r="U150" s="451">
        <v>0</v>
      </c>
      <c r="V150" s="451"/>
      <c r="W150" s="451"/>
      <c r="X150" s="452">
        <v>0</v>
      </c>
      <c r="Y150" s="452"/>
    </row>
    <row r="151" spans="2:25" ht="21.95" customHeight="1">
      <c r="B151" s="18"/>
      <c r="C151" s="442" t="s">
        <v>159</v>
      </c>
      <c r="D151" s="442"/>
      <c r="E151" s="442"/>
      <c r="F151" s="442"/>
      <c r="G151" s="442"/>
      <c r="H151" s="442"/>
      <c r="I151" s="442"/>
      <c r="J151" s="442"/>
      <c r="K151" s="447">
        <v>532</v>
      </c>
      <c r="L151" s="447"/>
      <c r="M151" s="448">
        <v>820</v>
      </c>
      <c r="N151" s="448"/>
      <c r="O151" s="451">
        <v>0</v>
      </c>
      <c r="P151" s="451"/>
      <c r="Q151" s="451"/>
      <c r="R151" s="451">
        <v>0</v>
      </c>
      <c r="S151" s="451"/>
      <c r="T151" s="451"/>
      <c r="U151" s="451">
        <v>0</v>
      </c>
      <c r="V151" s="451"/>
      <c r="W151" s="451"/>
      <c r="X151" s="452">
        <v>0</v>
      </c>
      <c r="Y151" s="452"/>
    </row>
    <row r="152" spans="2:25" ht="21.95" customHeight="1">
      <c r="B152" s="449" t="s">
        <v>160</v>
      </c>
      <c r="C152" s="449"/>
      <c r="D152" s="449"/>
      <c r="E152" s="449"/>
      <c r="F152" s="449"/>
      <c r="G152" s="449"/>
      <c r="H152" s="449"/>
      <c r="I152" s="449"/>
      <c r="J152" s="449"/>
      <c r="K152" s="447">
        <v>540</v>
      </c>
      <c r="L152" s="447"/>
      <c r="M152" s="354"/>
      <c r="N152" s="23"/>
      <c r="O152" s="450"/>
      <c r="P152" s="450"/>
      <c r="Q152" s="450"/>
      <c r="R152" s="450"/>
      <c r="S152" s="450"/>
      <c r="T152" s="450"/>
      <c r="U152" s="450"/>
      <c r="V152" s="450"/>
      <c r="W152" s="450"/>
      <c r="X152" s="441"/>
      <c r="Y152" s="441"/>
    </row>
    <row r="153" spans="2:25" ht="11.1" customHeight="1">
      <c r="B153" s="12"/>
      <c r="C153" s="349"/>
      <c r="D153" s="434" t="s">
        <v>10</v>
      </c>
      <c r="E153" s="434"/>
      <c r="F153" s="434"/>
      <c r="G153" s="434"/>
      <c r="H153" s="434"/>
      <c r="I153" s="434"/>
      <c r="J153" s="434"/>
      <c r="K153" s="20"/>
      <c r="L153" s="21"/>
      <c r="M153" s="22"/>
      <c r="N153" s="21"/>
      <c r="Q153" s="332"/>
      <c r="T153" s="332"/>
      <c r="W153" s="332"/>
      <c r="Y153" s="11"/>
    </row>
    <row r="154" spans="2:25" ht="21.95" customHeight="1">
      <c r="B154" s="18"/>
      <c r="C154" s="442" t="s">
        <v>161</v>
      </c>
      <c r="D154" s="442"/>
      <c r="E154" s="442"/>
      <c r="F154" s="442"/>
      <c r="G154" s="442"/>
      <c r="H154" s="442"/>
      <c r="I154" s="442"/>
      <c r="J154" s="442"/>
      <c r="K154" s="447">
        <v>541</v>
      </c>
      <c r="L154" s="447"/>
      <c r="M154" s="448">
        <v>730</v>
      </c>
      <c r="N154" s="448"/>
      <c r="O154" s="440"/>
      <c r="P154" s="440"/>
      <c r="Q154" s="440"/>
      <c r="R154" s="440"/>
      <c r="S154" s="440"/>
      <c r="T154" s="440"/>
      <c r="U154" s="440"/>
      <c r="V154" s="440"/>
      <c r="W154" s="440"/>
      <c r="X154" s="441"/>
      <c r="Y154" s="441"/>
    </row>
    <row r="155" spans="2:25" ht="21.95" customHeight="1" thickBot="1">
      <c r="B155" s="18"/>
      <c r="C155" s="442" t="s">
        <v>162</v>
      </c>
      <c r="D155" s="442"/>
      <c r="E155" s="442"/>
      <c r="F155" s="442"/>
      <c r="G155" s="442"/>
      <c r="H155" s="442"/>
      <c r="I155" s="442"/>
      <c r="J155" s="442"/>
      <c r="K155" s="443">
        <v>542</v>
      </c>
      <c r="L155" s="443"/>
      <c r="M155" s="444">
        <v>830</v>
      </c>
      <c r="N155" s="444"/>
      <c r="O155" s="445"/>
      <c r="P155" s="445"/>
      <c r="Q155" s="445"/>
      <c r="R155" s="445"/>
      <c r="S155" s="445"/>
      <c r="T155" s="445"/>
      <c r="U155" s="445"/>
      <c r="V155" s="445"/>
      <c r="W155" s="445"/>
      <c r="X155" s="446"/>
      <c r="Y155" s="446"/>
    </row>
    <row r="156" spans="2:25" s="1" customFormat="1" ht="18" customHeight="1"/>
    <row r="157" spans="2:25" s="1" customFormat="1" ht="12" customHeight="1">
      <c r="B157" s="365" t="s">
        <v>163</v>
      </c>
      <c r="C157" s="365"/>
      <c r="D157" s="365"/>
    </row>
    <row r="158" spans="2:25" s="1" customFormat="1" ht="18" customHeight="1">
      <c r="B158" s="428" t="s">
        <v>164</v>
      </c>
      <c r="C158" s="428"/>
      <c r="D158" s="428"/>
      <c r="E158" s="364" t="s">
        <v>165</v>
      </c>
      <c r="F158" s="364"/>
      <c r="I158" s="364" t="s">
        <v>166</v>
      </c>
      <c r="J158" s="364"/>
      <c r="K158" s="364"/>
      <c r="L158" s="364"/>
      <c r="M158" s="364"/>
      <c r="N158" s="364"/>
      <c r="O158" s="364"/>
      <c r="P158" s="364"/>
    </row>
    <row r="159" spans="2:25" s="1" customFormat="1" ht="18" customHeight="1"/>
    <row r="160" spans="2:25" s="1" customFormat="1" ht="12" customHeight="1">
      <c r="B160" s="365" t="s">
        <v>167</v>
      </c>
      <c r="C160" s="365"/>
      <c r="D160" s="365"/>
      <c r="E160" s="365"/>
    </row>
    <row r="161" spans="2:24" s="1" customFormat="1" ht="18" customHeight="1">
      <c r="B161" s="428" t="s">
        <v>164</v>
      </c>
      <c r="C161" s="428"/>
      <c r="D161" s="428"/>
      <c r="E161" s="428"/>
      <c r="F161" s="364" t="s">
        <v>165</v>
      </c>
      <c r="G161" s="364"/>
      <c r="H161" s="364"/>
      <c r="I161" s="364"/>
      <c r="J161" s="364"/>
      <c r="K161" s="364"/>
      <c r="N161" s="364" t="s">
        <v>166</v>
      </c>
      <c r="O161" s="364"/>
      <c r="P161" s="364"/>
      <c r="Q161" s="364"/>
      <c r="R161" s="364"/>
      <c r="S161" s="364"/>
    </row>
    <row r="162" spans="2:24" s="1" customFormat="1" ht="18" customHeight="1"/>
    <row r="163" spans="2:24" s="1" customFormat="1" ht="12" customHeight="1">
      <c r="F163" s="439" t="s">
        <v>168</v>
      </c>
      <c r="G163" s="439"/>
      <c r="H163" s="439"/>
      <c r="I163" s="439"/>
      <c r="J163" s="439"/>
      <c r="K163" s="439"/>
      <c r="L163" s="439"/>
      <c r="M163" s="439"/>
      <c r="N163" s="439"/>
      <c r="O163" s="439"/>
      <c r="P163" s="439"/>
      <c r="Q163" s="438"/>
      <c r="R163" s="438"/>
      <c r="S163" s="438"/>
      <c r="T163" s="438"/>
      <c r="U163" s="438"/>
      <c r="V163" s="438"/>
      <c r="W163" s="438"/>
      <c r="X163" s="438"/>
    </row>
    <row r="164" spans="2:24" s="1" customFormat="1" ht="18" customHeight="1">
      <c r="Q164" s="364" t="s">
        <v>169</v>
      </c>
      <c r="R164" s="364"/>
      <c r="S164" s="364"/>
      <c r="T164" s="364"/>
      <c r="U164" s="364"/>
      <c r="V164" s="364"/>
      <c r="W164" s="364"/>
      <c r="X164" s="364"/>
    </row>
    <row r="165" spans="2:24" s="1" customFormat="1" ht="12" customHeight="1">
      <c r="B165" s="365" t="s">
        <v>170</v>
      </c>
      <c r="C165" s="365"/>
      <c r="D165" s="365"/>
      <c r="E165" s="365"/>
      <c r="F165" s="365"/>
      <c r="G165" s="366"/>
      <c r="H165" s="366"/>
      <c r="I165" s="366"/>
      <c r="J165" s="366"/>
      <c r="K165" s="366"/>
      <c r="S165" s="438"/>
      <c r="T165" s="438"/>
      <c r="U165" s="438"/>
      <c r="V165" s="438"/>
    </row>
    <row r="166" spans="2:24" s="1" customFormat="1" ht="18" customHeight="1">
      <c r="B166" s="365"/>
      <c r="C166" s="365"/>
      <c r="D166" s="365"/>
      <c r="E166" s="365"/>
      <c r="F166" s="365"/>
      <c r="G166" s="364" t="s">
        <v>171</v>
      </c>
      <c r="H166" s="364"/>
      <c r="I166" s="364"/>
      <c r="J166" s="364"/>
      <c r="K166" s="364"/>
      <c r="N166" s="364" t="s">
        <v>165</v>
      </c>
      <c r="O166" s="364"/>
      <c r="P166" s="364"/>
      <c r="S166" s="364" t="s">
        <v>166</v>
      </c>
      <c r="T166" s="364"/>
      <c r="U166" s="364"/>
      <c r="V166" s="364"/>
    </row>
    <row r="167" spans="2:24" s="1" customFormat="1" ht="18" customHeight="1"/>
    <row r="168" spans="2:24" s="1" customFormat="1" ht="12" customHeight="1">
      <c r="B168" s="365" t="s">
        <v>172</v>
      </c>
      <c r="C168" s="365"/>
      <c r="D168" s="365"/>
      <c r="E168" s="437"/>
      <c r="F168" s="437"/>
      <c r="Q168" s="438"/>
      <c r="R168" s="438"/>
      <c r="S168" s="438"/>
      <c r="T168" s="438"/>
      <c r="U168" s="438"/>
      <c r="W168" s="350"/>
      <c r="X168" s="350"/>
    </row>
    <row r="169" spans="2:24" s="1" customFormat="1" ht="18" customHeight="1">
      <c r="B169" s="347" t="s">
        <v>164</v>
      </c>
      <c r="E169" s="364" t="s">
        <v>171</v>
      </c>
      <c r="F169" s="364"/>
      <c r="H169" s="364" t="s">
        <v>165</v>
      </c>
      <c r="I169" s="364"/>
      <c r="J169" s="364"/>
      <c r="K169" s="364"/>
      <c r="L169" s="364"/>
      <c r="M169" s="364"/>
      <c r="N169" s="364"/>
      <c r="O169" s="364"/>
      <c r="Q169" s="364" t="s">
        <v>166</v>
      </c>
      <c r="R169" s="364"/>
      <c r="S169" s="364"/>
      <c r="T169" s="364"/>
      <c r="U169" s="364"/>
      <c r="W169" s="25" t="s">
        <v>173</v>
      </c>
      <c r="X169" s="25"/>
    </row>
    <row r="171" spans="2:24" s="1" customFormat="1" ht="11.1" customHeight="1">
      <c r="B171" s="363" t="s">
        <v>351</v>
      </c>
      <c r="C171" s="363"/>
      <c r="D171" s="363"/>
    </row>
  </sheetData>
  <mergeCells count="813">
    <mergeCell ref="B1:W1"/>
    <mergeCell ref="X2:Y2"/>
    <mergeCell ref="X3:Y3"/>
    <mergeCell ref="K4:Q4"/>
    <mergeCell ref="X4:Y4"/>
    <mergeCell ref="B5:E5"/>
    <mergeCell ref="F5:T5"/>
    <mergeCell ref="X5:Y5"/>
    <mergeCell ref="B8:E9"/>
    <mergeCell ref="F8:T9"/>
    <mergeCell ref="B10:E10"/>
    <mergeCell ref="X10:Y10"/>
    <mergeCell ref="B11:D11"/>
    <mergeCell ref="X11:Y11"/>
    <mergeCell ref="B6:E6"/>
    <mergeCell ref="F6:T6"/>
    <mergeCell ref="X6:Y6"/>
    <mergeCell ref="B7:E7"/>
    <mergeCell ref="F7:T7"/>
    <mergeCell ref="X7:Y7"/>
    <mergeCell ref="B16:J16"/>
    <mergeCell ref="K16:L17"/>
    <mergeCell ref="M16:N17"/>
    <mergeCell ref="B17:J17"/>
    <mergeCell ref="O17:Q17"/>
    <mergeCell ref="R17:T17"/>
    <mergeCell ref="X14:Y14"/>
    <mergeCell ref="B15:J15"/>
    <mergeCell ref="K15:L15"/>
    <mergeCell ref="M15:N15"/>
    <mergeCell ref="O15:Q15"/>
    <mergeCell ref="R15:T15"/>
    <mergeCell ref="U15:W15"/>
    <mergeCell ref="X15:Y15"/>
    <mergeCell ref="C14:J14"/>
    <mergeCell ref="K14:L14"/>
    <mergeCell ref="M14:N14"/>
    <mergeCell ref="O14:Q14"/>
    <mergeCell ref="R14:T14"/>
    <mergeCell ref="U14:W14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X19:Y19"/>
    <mergeCell ref="B20:J20"/>
    <mergeCell ref="K20:L20"/>
    <mergeCell ref="M20:N20"/>
    <mergeCell ref="O20:Q20"/>
    <mergeCell ref="R20:T20"/>
    <mergeCell ref="U20:W20"/>
    <mergeCell ref="X20:Y20"/>
    <mergeCell ref="B19:J19"/>
    <mergeCell ref="K19:L19"/>
    <mergeCell ref="M19:N19"/>
    <mergeCell ref="O19:Q19"/>
    <mergeCell ref="R19:T19"/>
    <mergeCell ref="U19:W19"/>
    <mergeCell ref="X21:Y21"/>
    <mergeCell ref="D22:J22"/>
    <mergeCell ref="C23:J23"/>
    <mergeCell ref="K23:L23"/>
    <mergeCell ref="M23:N23"/>
    <mergeCell ref="O23:Q23"/>
    <mergeCell ref="R23:T23"/>
    <mergeCell ref="U23:W23"/>
    <mergeCell ref="X23:Y23"/>
    <mergeCell ref="B21:J21"/>
    <mergeCell ref="K21:L21"/>
    <mergeCell ref="M21:N21"/>
    <mergeCell ref="O21:Q21"/>
    <mergeCell ref="R21:T21"/>
    <mergeCell ref="U21:W21"/>
    <mergeCell ref="D26:J26"/>
    <mergeCell ref="C27:J27"/>
    <mergeCell ref="K27:L27"/>
    <mergeCell ref="M27:N27"/>
    <mergeCell ref="O27:Q27"/>
    <mergeCell ref="R27:T27"/>
    <mergeCell ref="X24:Y24"/>
    <mergeCell ref="B25:J25"/>
    <mergeCell ref="K25:L25"/>
    <mergeCell ref="M25:N25"/>
    <mergeCell ref="O25:Q25"/>
    <mergeCell ref="R25:T25"/>
    <mergeCell ref="U25:W25"/>
    <mergeCell ref="X25:Y25"/>
    <mergeCell ref="C24:J24"/>
    <mergeCell ref="K24:L24"/>
    <mergeCell ref="M24:N24"/>
    <mergeCell ref="O24:Q24"/>
    <mergeCell ref="R24:T24"/>
    <mergeCell ref="U24:W24"/>
    <mergeCell ref="D29:J29"/>
    <mergeCell ref="D30:J30"/>
    <mergeCell ref="K30:L30"/>
    <mergeCell ref="M30:N30"/>
    <mergeCell ref="O30:Q30"/>
    <mergeCell ref="R30:T30"/>
    <mergeCell ref="U27:W27"/>
    <mergeCell ref="X27:Y27"/>
    <mergeCell ref="C28:J28"/>
    <mergeCell ref="K28:L28"/>
    <mergeCell ref="M28:N28"/>
    <mergeCell ref="O28:Q28"/>
    <mergeCell ref="R28:T28"/>
    <mergeCell ref="U28:W28"/>
    <mergeCell ref="X28:Y28"/>
    <mergeCell ref="U30:W30"/>
    <mergeCell ref="X30:Y30"/>
    <mergeCell ref="D31:J31"/>
    <mergeCell ref="K31:L31"/>
    <mergeCell ref="M31:N31"/>
    <mergeCell ref="O31:Q31"/>
    <mergeCell ref="R31:T31"/>
    <mergeCell ref="U31:W31"/>
    <mergeCell ref="X31:Y31"/>
    <mergeCell ref="D34:J34"/>
    <mergeCell ref="C35:J35"/>
    <mergeCell ref="K35:L35"/>
    <mergeCell ref="M35:N35"/>
    <mergeCell ref="O35:Q35"/>
    <mergeCell ref="R35:T35"/>
    <mergeCell ref="X32:Y32"/>
    <mergeCell ref="B33:J33"/>
    <mergeCell ref="K33:L33"/>
    <mergeCell ref="M33:N33"/>
    <mergeCell ref="O33:Q33"/>
    <mergeCell ref="R33:T33"/>
    <mergeCell ref="U33:W33"/>
    <mergeCell ref="X33:Y33"/>
    <mergeCell ref="C32:J32"/>
    <mergeCell ref="K32:L32"/>
    <mergeCell ref="M32:N32"/>
    <mergeCell ref="O32:Q32"/>
    <mergeCell ref="R32:T32"/>
    <mergeCell ref="U32:W32"/>
    <mergeCell ref="U35:W35"/>
    <mergeCell ref="X35:Y35"/>
    <mergeCell ref="C36:J36"/>
    <mergeCell ref="K36:L36"/>
    <mergeCell ref="M36:N36"/>
    <mergeCell ref="O36:Q36"/>
    <mergeCell ref="R36:T36"/>
    <mergeCell ref="U36:W36"/>
    <mergeCell ref="X36:Y36"/>
    <mergeCell ref="X37:Y37"/>
    <mergeCell ref="C38:J38"/>
    <mergeCell ref="K38:L38"/>
    <mergeCell ref="M38:N38"/>
    <mergeCell ref="O38:Q38"/>
    <mergeCell ref="R38:T38"/>
    <mergeCell ref="U38:W38"/>
    <mergeCell ref="X38:Y38"/>
    <mergeCell ref="C37:J37"/>
    <mergeCell ref="K37:L37"/>
    <mergeCell ref="M37:N37"/>
    <mergeCell ref="O37:Q37"/>
    <mergeCell ref="R37:T37"/>
    <mergeCell ref="U37:W37"/>
    <mergeCell ref="X39:Y39"/>
    <mergeCell ref="F40:I40"/>
    <mergeCell ref="R40:Y40"/>
    <mergeCell ref="C41:J41"/>
    <mergeCell ref="K41:L41"/>
    <mergeCell ref="M41:N41"/>
    <mergeCell ref="O41:Q41"/>
    <mergeCell ref="R41:T41"/>
    <mergeCell ref="U41:W41"/>
    <mergeCell ref="X41:Y41"/>
    <mergeCell ref="B39:J39"/>
    <mergeCell ref="K39:L39"/>
    <mergeCell ref="M39:N39"/>
    <mergeCell ref="O39:Q39"/>
    <mergeCell ref="R39:T39"/>
    <mergeCell ref="U39:W39"/>
    <mergeCell ref="X42:Y42"/>
    <mergeCell ref="B43:J43"/>
    <mergeCell ref="K43:L44"/>
    <mergeCell ref="M43:N44"/>
    <mergeCell ref="B44:J44"/>
    <mergeCell ref="O44:Q44"/>
    <mergeCell ref="R44:T44"/>
    <mergeCell ref="U44:W44"/>
    <mergeCell ref="X44:Y44"/>
    <mergeCell ref="B42:J42"/>
    <mergeCell ref="K42:L42"/>
    <mergeCell ref="M42:N42"/>
    <mergeCell ref="O42:Q42"/>
    <mergeCell ref="R42:T42"/>
    <mergeCell ref="U42:W42"/>
    <mergeCell ref="X45:Y45"/>
    <mergeCell ref="D46:J46"/>
    <mergeCell ref="C47:J47"/>
    <mergeCell ref="K47:L47"/>
    <mergeCell ref="M47:N47"/>
    <mergeCell ref="O47:Q47"/>
    <mergeCell ref="R47:T47"/>
    <mergeCell ref="U47:W47"/>
    <mergeCell ref="X47:Y47"/>
    <mergeCell ref="B45:J45"/>
    <mergeCell ref="K45:L45"/>
    <mergeCell ref="M45:N45"/>
    <mergeCell ref="O45:Q45"/>
    <mergeCell ref="R45:T45"/>
    <mergeCell ref="U45:W45"/>
    <mergeCell ref="X48:Y48"/>
    <mergeCell ref="C49:J49"/>
    <mergeCell ref="K49:L49"/>
    <mergeCell ref="M49:N49"/>
    <mergeCell ref="O49:Q49"/>
    <mergeCell ref="R49:T49"/>
    <mergeCell ref="U49:W49"/>
    <mergeCell ref="X49:Y49"/>
    <mergeCell ref="C48:J48"/>
    <mergeCell ref="K48:L48"/>
    <mergeCell ref="M48:N48"/>
    <mergeCell ref="O48:Q48"/>
    <mergeCell ref="R48:T48"/>
    <mergeCell ref="U48:W48"/>
    <mergeCell ref="X50:Y50"/>
    <mergeCell ref="D51:J51"/>
    <mergeCell ref="C52:J52"/>
    <mergeCell ref="K52:L52"/>
    <mergeCell ref="M52:N52"/>
    <mergeCell ref="O52:Q52"/>
    <mergeCell ref="R52:T52"/>
    <mergeCell ref="U52:W52"/>
    <mergeCell ref="X52:Y52"/>
    <mergeCell ref="B50:J50"/>
    <mergeCell ref="K50:L50"/>
    <mergeCell ref="M50:N50"/>
    <mergeCell ref="O50:Q50"/>
    <mergeCell ref="R50:T50"/>
    <mergeCell ref="U50:W50"/>
    <mergeCell ref="X53:Y53"/>
    <mergeCell ref="C54:J54"/>
    <mergeCell ref="K54:L54"/>
    <mergeCell ref="M54:N54"/>
    <mergeCell ref="O54:Q54"/>
    <mergeCell ref="R54:T54"/>
    <mergeCell ref="U54:W54"/>
    <mergeCell ref="X54:Y54"/>
    <mergeCell ref="C53:J53"/>
    <mergeCell ref="K53:L53"/>
    <mergeCell ref="M53:N53"/>
    <mergeCell ref="O53:Q53"/>
    <mergeCell ref="R53:T53"/>
    <mergeCell ref="U53:W53"/>
    <mergeCell ref="X55:Y55"/>
    <mergeCell ref="C56:J56"/>
    <mergeCell ref="K56:L56"/>
    <mergeCell ref="M56:N56"/>
    <mergeCell ref="O56:Q56"/>
    <mergeCell ref="R56:T56"/>
    <mergeCell ref="U56:W56"/>
    <mergeCell ref="X56:Y56"/>
    <mergeCell ref="C55:J55"/>
    <mergeCell ref="K55:L55"/>
    <mergeCell ref="M55:N55"/>
    <mergeCell ref="O55:Q55"/>
    <mergeCell ref="R55:T55"/>
    <mergeCell ref="U55:W55"/>
    <mergeCell ref="D59:J59"/>
    <mergeCell ref="C60:J60"/>
    <mergeCell ref="K60:L60"/>
    <mergeCell ref="M60:N60"/>
    <mergeCell ref="O60:Q60"/>
    <mergeCell ref="R60:T60"/>
    <mergeCell ref="X57:Y57"/>
    <mergeCell ref="B58:J58"/>
    <mergeCell ref="K58:L58"/>
    <mergeCell ref="M58:N58"/>
    <mergeCell ref="O58:Q58"/>
    <mergeCell ref="R58:T58"/>
    <mergeCell ref="U58:W58"/>
    <mergeCell ref="X58:Y58"/>
    <mergeCell ref="C57:J57"/>
    <mergeCell ref="K57:L57"/>
    <mergeCell ref="M57:N57"/>
    <mergeCell ref="O57:Q57"/>
    <mergeCell ref="R57:T57"/>
    <mergeCell ref="U57:W57"/>
    <mergeCell ref="U60:W60"/>
    <mergeCell ref="X60:Y60"/>
    <mergeCell ref="C61:J61"/>
    <mergeCell ref="K61:L61"/>
    <mergeCell ref="M61:N61"/>
    <mergeCell ref="O61:Q61"/>
    <mergeCell ref="R61:T61"/>
    <mergeCell ref="U61:W61"/>
    <mergeCell ref="X61:Y61"/>
    <mergeCell ref="X62:Y62"/>
    <mergeCell ref="D63:J63"/>
    <mergeCell ref="C64:J64"/>
    <mergeCell ref="K64:L64"/>
    <mergeCell ref="M64:N64"/>
    <mergeCell ref="O64:Q64"/>
    <mergeCell ref="R64:T64"/>
    <mergeCell ref="U64:W64"/>
    <mergeCell ref="X64:Y64"/>
    <mergeCell ref="B62:J62"/>
    <mergeCell ref="K62:L62"/>
    <mergeCell ref="M62:N62"/>
    <mergeCell ref="O62:Q62"/>
    <mergeCell ref="R62:T62"/>
    <mergeCell ref="U62:W62"/>
    <mergeCell ref="D67:J67"/>
    <mergeCell ref="C68:J68"/>
    <mergeCell ref="K68:L68"/>
    <mergeCell ref="M68:N68"/>
    <mergeCell ref="O68:Q68"/>
    <mergeCell ref="R68:T68"/>
    <mergeCell ref="X65:Y65"/>
    <mergeCell ref="B66:J66"/>
    <mergeCell ref="K66:L66"/>
    <mergeCell ref="M66:N66"/>
    <mergeCell ref="O66:Q66"/>
    <mergeCell ref="R66:T66"/>
    <mergeCell ref="U66:W66"/>
    <mergeCell ref="X66:Y66"/>
    <mergeCell ref="C65:J65"/>
    <mergeCell ref="K65:L65"/>
    <mergeCell ref="M65:N65"/>
    <mergeCell ref="O65:Q65"/>
    <mergeCell ref="R65:T65"/>
    <mergeCell ref="U65:W65"/>
    <mergeCell ref="U68:W68"/>
    <mergeCell ref="X68:Y68"/>
    <mergeCell ref="C69:J69"/>
    <mergeCell ref="K69:L69"/>
    <mergeCell ref="M69:N69"/>
    <mergeCell ref="O69:Q69"/>
    <mergeCell ref="R69:T69"/>
    <mergeCell ref="U69:W69"/>
    <mergeCell ref="X69:Y69"/>
    <mergeCell ref="X70:Y70"/>
    <mergeCell ref="D71:J71"/>
    <mergeCell ref="C72:J72"/>
    <mergeCell ref="K72:L72"/>
    <mergeCell ref="M72:N72"/>
    <mergeCell ref="O72:Q72"/>
    <mergeCell ref="R72:T72"/>
    <mergeCell ref="U72:W72"/>
    <mergeCell ref="X72:Y72"/>
    <mergeCell ref="B70:J70"/>
    <mergeCell ref="K70:L70"/>
    <mergeCell ref="M70:N70"/>
    <mergeCell ref="O70:Q70"/>
    <mergeCell ref="R70:T70"/>
    <mergeCell ref="U70:W70"/>
    <mergeCell ref="X73:Y73"/>
    <mergeCell ref="B74:J74"/>
    <mergeCell ref="K74:L74"/>
    <mergeCell ref="M74:N74"/>
    <mergeCell ref="O74:Q74"/>
    <mergeCell ref="R74:T74"/>
    <mergeCell ref="U74:W74"/>
    <mergeCell ref="X74:Y74"/>
    <mergeCell ref="C73:J73"/>
    <mergeCell ref="K73:L73"/>
    <mergeCell ref="M73:N73"/>
    <mergeCell ref="O73:Q73"/>
    <mergeCell ref="R73:T73"/>
    <mergeCell ref="U73:W73"/>
    <mergeCell ref="X75:Y75"/>
    <mergeCell ref="D76:J76"/>
    <mergeCell ref="C77:J77"/>
    <mergeCell ref="K77:L77"/>
    <mergeCell ref="M77:N77"/>
    <mergeCell ref="O77:Q77"/>
    <mergeCell ref="R77:T77"/>
    <mergeCell ref="U77:W77"/>
    <mergeCell ref="X77:Y77"/>
    <mergeCell ref="B75:J75"/>
    <mergeCell ref="K75:L75"/>
    <mergeCell ref="M75:N75"/>
    <mergeCell ref="O75:Q75"/>
    <mergeCell ref="R75:T75"/>
    <mergeCell ref="U75:W75"/>
    <mergeCell ref="B80:J80"/>
    <mergeCell ref="K80:L80"/>
    <mergeCell ref="O80:Q80"/>
    <mergeCell ref="R80:T80"/>
    <mergeCell ref="U80:W80"/>
    <mergeCell ref="X80:Y80"/>
    <mergeCell ref="X78:Y78"/>
    <mergeCell ref="C79:J79"/>
    <mergeCell ref="K79:L79"/>
    <mergeCell ref="M79:N79"/>
    <mergeCell ref="O79:Q79"/>
    <mergeCell ref="R79:T79"/>
    <mergeCell ref="U79:W79"/>
    <mergeCell ref="X79:Y79"/>
    <mergeCell ref="C78:J78"/>
    <mergeCell ref="K78:L78"/>
    <mergeCell ref="M78:N78"/>
    <mergeCell ref="O78:Q78"/>
    <mergeCell ref="R78:T78"/>
    <mergeCell ref="U78:W78"/>
    <mergeCell ref="F81:I81"/>
    <mergeCell ref="R81:Y81"/>
    <mergeCell ref="C82:J82"/>
    <mergeCell ref="K82:L82"/>
    <mergeCell ref="M82:N82"/>
    <mergeCell ref="O82:Q82"/>
    <mergeCell ref="R82:T82"/>
    <mergeCell ref="U82:W82"/>
    <mergeCell ref="X82:Y82"/>
    <mergeCell ref="X83:Y83"/>
    <mergeCell ref="B84:J84"/>
    <mergeCell ref="K84:L85"/>
    <mergeCell ref="M84:N85"/>
    <mergeCell ref="B85:J85"/>
    <mergeCell ref="O85:Q85"/>
    <mergeCell ref="R85:T85"/>
    <mergeCell ref="U85:W85"/>
    <mergeCell ref="X85:Y85"/>
    <mergeCell ref="B83:J83"/>
    <mergeCell ref="K83:L83"/>
    <mergeCell ref="M83:N83"/>
    <mergeCell ref="O83:Q83"/>
    <mergeCell ref="R83:T83"/>
    <mergeCell ref="U83:W83"/>
    <mergeCell ref="U88:W88"/>
    <mergeCell ref="X88:Y88"/>
    <mergeCell ref="C87:J87"/>
    <mergeCell ref="K87:L87"/>
    <mergeCell ref="O87:Q87"/>
    <mergeCell ref="R87:T87"/>
    <mergeCell ref="U87:W87"/>
    <mergeCell ref="X87:Y87"/>
    <mergeCell ref="C86:J86"/>
    <mergeCell ref="K86:L86"/>
    <mergeCell ref="O86:Q86"/>
    <mergeCell ref="R86:T86"/>
    <mergeCell ref="U86:W86"/>
    <mergeCell ref="X86:Y86"/>
    <mergeCell ref="B89:J89"/>
    <mergeCell ref="K89:L90"/>
    <mergeCell ref="M89:N90"/>
    <mergeCell ref="B90:J90"/>
    <mergeCell ref="O90:Q90"/>
    <mergeCell ref="R90:T90"/>
    <mergeCell ref="C88:J88"/>
    <mergeCell ref="K88:L88"/>
    <mergeCell ref="O88:Q88"/>
    <mergeCell ref="R88:T88"/>
    <mergeCell ref="D92:J92"/>
    <mergeCell ref="C93:J93"/>
    <mergeCell ref="K93:L93"/>
    <mergeCell ref="M93:N93"/>
    <mergeCell ref="O93:Q93"/>
    <mergeCell ref="R93:T93"/>
    <mergeCell ref="U90:W90"/>
    <mergeCell ref="X90:Y90"/>
    <mergeCell ref="B91:J91"/>
    <mergeCell ref="K91:L91"/>
    <mergeCell ref="O91:Q91"/>
    <mergeCell ref="R91:T91"/>
    <mergeCell ref="U91:W91"/>
    <mergeCell ref="X91:Y91"/>
    <mergeCell ref="U95:W95"/>
    <mergeCell ref="X95:Y95"/>
    <mergeCell ref="U93:W93"/>
    <mergeCell ref="X93:Y93"/>
    <mergeCell ref="C94:J94"/>
    <mergeCell ref="K94:L94"/>
    <mergeCell ref="M94:N94"/>
    <mergeCell ref="O94:Q94"/>
    <mergeCell ref="R94:T94"/>
    <mergeCell ref="U94:W94"/>
    <mergeCell ref="X94:Y94"/>
    <mergeCell ref="D96:J96"/>
    <mergeCell ref="C97:J97"/>
    <mergeCell ref="K97:L97"/>
    <mergeCell ref="M97:N97"/>
    <mergeCell ref="O97:Q97"/>
    <mergeCell ref="R97:T97"/>
    <mergeCell ref="B95:J95"/>
    <mergeCell ref="K95:L95"/>
    <mergeCell ref="O95:Q95"/>
    <mergeCell ref="R95:T95"/>
    <mergeCell ref="U99:W99"/>
    <mergeCell ref="X99:Y99"/>
    <mergeCell ref="U97:W97"/>
    <mergeCell ref="X97:Y97"/>
    <mergeCell ref="C98:J98"/>
    <mergeCell ref="K98:L98"/>
    <mergeCell ref="M98:N98"/>
    <mergeCell ref="O98:Q98"/>
    <mergeCell ref="R98:T98"/>
    <mergeCell ref="U98:W98"/>
    <mergeCell ref="X98:Y98"/>
    <mergeCell ref="D100:J100"/>
    <mergeCell ref="C101:J101"/>
    <mergeCell ref="K101:L101"/>
    <mergeCell ref="M101:N101"/>
    <mergeCell ref="O101:Q101"/>
    <mergeCell ref="R101:T101"/>
    <mergeCell ref="B99:J99"/>
    <mergeCell ref="K99:L99"/>
    <mergeCell ref="O99:Q99"/>
    <mergeCell ref="R99:T99"/>
    <mergeCell ref="U103:W103"/>
    <mergeCell ref="X103:Y103"/>
    <mergeCell ref="U101:W101"/>
    <mergeCell ref="X101:Y101"/>
    <mergeCell ref="C102:J102"/>
    <mergeCell ref="K102:L102"/>
    <mergeCell ref="M102:N102"/>
    <mergeCell ref="O102:Q102"/>
    <mergeCell ref="R102:T102"/>
    <mergeCell ref="U102:W102"/>
    <mergeCell ref="X102:Y102"/>
    <mergeCell ref="D104:J104"/>
    <mergeCell ref="C105:J105"/>
    <mergeCell ref="K105:L105"/>
    <mergeCell ref="M105:N105"/>
    <mergeCell ref="O105:Q105"/>
    <mergeCell ref="R105:T105"/>
    <mergeCell ref="B103:J103"/>
    <mergeCell ref="K103:L103"/>
    <mergeCell ref="O103:Q103"/>
    <mergeCell ref="R103:T103"/>
    <mergeCell ref="U107:W107"/>
    <mergeCell ref="X107:Y107"/>
    <mergeCell ref="U105:W105"/>
    <mergeCell ref="X105:Y105"/>
    <mergeCell ref="C106:J106"/>
    <mergeCell ref="K106:L106"/>
    <mergeCell ref="M106:N106"/>
    <mergeCell ref="O106:Q106"/>
    <mergeCell ref="R106:T106"/>
    <mergeCell ref="U106:W106"/>
    <mergeCell ref="X106:Y106"/>
    <mergeCell ref="D108:J108"/>
    <mergeCell ref="C109:J109"/>
    <mergeCell ref="K109:L109"/>
    <mergeCell ref="M109:N109"/>
    <mergeCell ref="O109:Q109"/>
    <mergeCell ref="R109:T109"/>
    <mergeCell ref="B107:J107"/>
    <mergeCell ref="K107:L107"/>
    <mergeCell ref="O107:Q107"/>
    <mergeCell ref="R107:T107"/>
    <mergeCell ref="B111:J111"/>
    <mergeCell ref="K111:L112"/>
    <mergeCell ref="M111:N112"/>
    <mergeCell ref="B112:J112"/>
    <mergeCell ref="O112:Q112"/>
    <mergeCell ref="R112:T112"/>
    <mergeCell ref="U109:W109"/>
    <mergeCell ref="X109:Y109"/>
    <mergeCell ref="C110:J110"/>
    <mergeCell ref="K110:L110"/>
    <mergeCell ref="M110:N110"/>
    <mergeCell ref="O110:Q110"/>
    <mergeCell ref="R110:T110"/>
    <mergeCell ref="U110:W110"/>
    <mergeCell ref="X110:Y110"/>
    <mergeCell ref="U115:W115"/>
    <mergeCell ref="X115:Y115"/>
    <mergeCell ref="U112:W112"/>
    <mergeCell ref="X112:Y112"/>
    <mergeCell ref="B113:J113"/>
    <mergeCell ref="K113:L114"/>
    <mergeCell ref="M113:N114"/>
    <mergeCell ref="B114:J114"/>
    <mergeCell ref="O114:Q114"/>
    <mergeCell ref="R114:T114"/>
    <mergeCell ref="U114:W114"/>
    <mergeCell ref="X114:Y114"/>
    <mergeCell ref="D116:J116"/>
    <mergeCell ref="C117:J117"/>
    <mergeCell ref="K117:L117"/>
    <mergeCell ref="M117:N117"/>
    <mergeCell ref="O117:Q117"/>
    <mergeCell ref="R117:T117"/>
    <mergeCell ref="B115:J115"/>
    <mergeCell ref="K115:L115"/>
    <mergeCell ref="O115:Q115"/>
    <mergeCell ref="R115:T115"/>
    <mergeCell ref="U119:W119"/>
    <mergeCell ref="X119:Y119"/>
    <mergeCell ref="U117:W117"/>
    <mergeCell ref="X117:Y117"/>
    <mergeCell ref="C118:J118"/>
    <mergeCell ref="K118:L118"/>
    <mergeCell ref="M118:N118"/>
    <mergeCell ref="O118:Q118"/>
    <mergeCell ref="R118:T118"/>
    <mergeCell ref="U118:W118"/>
    <mergeCell ref="X118:Y118"/>
    <mergeCell ref="D120:J120"/>
    <mergeCell ref="C121:J121"/>
    <mergeCell ref="K121:L121"/>
    <mergeCell ref="M121:N121"/>
    <mergeCell ref="O121:Q121"/>
    <mergeCell ref="R121:T121"/>
    <mergeCell ref="B119:J119"/>
    <mergeCell ref="K119:L119"/>
    <mergeCell ref="O119:Q119"/>
    <mergeCell ref="R119:T119"/>
    <mergeCell ref="U123:W123"/>
    <mergeCell ref="X123:Y123"/>
    <mergeCell ref="U121:W121"/>
    <mergeCell ref="X121:Y121"/>
    <mergeCell ref="C122:J122"/>
    <mergeCell ref="K122:L122"/>
    <mergeCell ref="M122:N122"/>
    <mergeCell ref="O122:Q122"/>
    <mergeCell ref="R122:T122"/>
    <mergeCell ref="U122:W122"/>
    <mergeCell ref="X122:Y122"/>
    <mergeCell ref="D124:J124"/>
    <mergeCell ref="C125:J125"/>
    <mergeCell ref="K125:L125"/>
    <mergeCell ref="M125:N125"/>
    <mergeCell ref="O125:Q125"/>
    <mergeCell ref="R125:T125"/>
    <mergeCell ref="B123:J123"/>
    <mergeCell ref="K123:L123"/>
    <mergeCell ref="O123:Q123"/>
    <mergeCell ref="R123:T123"/>
    <mergeCell ref="U127:W127"/>
    <mergeCell ref="X127:Y127"/>
    <mergeCell ref="U125:W125"/>
    <mergeCell ref="X125:Y125"/>
    <mergeCell ref="C126:J126"/>
    <mergeCell ref="K126:L126"/>
    <mergeCell ref="M126:N126"/>
    <mergeCell ref="O126:Q126"/>
    <mergeCell ref="R126:T126"/>
    <mergeCell ref="U126:W126"/>
    <mergeCell ref="X126:Y126"/>
    <mergeCell ref="D128:J128"/>
    <mergeCell ref="C129:J129"/>
    <mergeCell ref="K129:L129"/>
    <mergeCell ref="M129:N129"/>
    <mergeCell ref="O129:Q129"/>
    <mergeCell ref="R129:T129"/>
    <mergeCell ref="B127:J127"/>
    <mergeCell ref="K127:L127"/>
    <mergeCell ref="O127:Q127"/>
    <mergeCell ref="R127:T127"/>
    <mergeCell ref="U131:W131"/>
    <mergeCell ref="X131:Y131"/>
    <mergeCell ref="U129:W129"/>
    <mergeCell ref="X129:Y129"/>
    <mergeCell ref="C130:J130"/>
    <mergeCell ref="K130:L130"/>
    <mergeCell ref="M130:N130"/>
    <mergeCell ref="O130:Q130"/>
    <mergeCell ref="R130:T130"/>
    <mergeCell ref="U130:W130"/>
    <mergeCell ref="X130:Y130"/>
    <mergeCell ref="D132:J132"/>
    <mergeCell ref="C133:J133"/>
    <mergeCell ref="K133:L133"/>
    <mergeCell ref="M133:N133"/>
    <mergeCell ref="O133:Q133"/>
    <mergeCell ref="R133:T133"/>
    <mergeCell ref="B131:J131"/>
    <mergeCell ref="K131:L131"/>
    <mergeCell ref="O131:Q131"/>
    <mergeCell ref="R131:T131"/>
    <mergeCell ref="U135:W135"/>
    <mergeCell ref="X135:Y135"/>
    <mergeCell ref="U133:W133"/>
    <mergeCell ref="X133:Y133"/>
    <mergeCell ref="C134:J134"/>
    <mergeCell ref="K134:L134"/>
    <mergeCell ref="M134:N134"/>
    <mergeCell ref="O134:Q134"/>
    <mergeCell ref="R134:T134"/>
    <mergeCell ref="U134:W134"/>
    <mergeCell ref="X134:Y134"/>
    <mergeCell ref="D136:J136"/>
    <mergeCell ref="C137:J137"/>
    <mergeCell ref="K137:L137"/>
    <mergeCell ref="M137:N137"/>
    <mergeCell ref="O137:Q137"/>
    <mergeCell ref="R137:T137"/>
    <mergeCell ref="B135:J135"/>
    <mergeCell ref="K135:L135"/>
    <mergeCell ref="O135:Q135"/>
    <mergeCell ref="R135:T135"/>
    <mergeCell ref="U137:W137"/>
    <mergeCell ref="X137:Y137"/>
    <mergeCell ref="C138:J138"/>
    <mergeCell ref="K138:L138"/>
    <mergeCell ref="M138:N138"/>
    <mergeCell ref="O138:Q138"/>
    <mergeCell ref="R138:T138"/>
    <mergeCell ref="U138:W138"/>
    <mergeCell ref="X138:Y138"/>
    <mergeCell ref="F139:I139"/>
    <mergeCell ref="R139:Y139"/>
    <mergeCell ref="C140:J140"/>
    <mergeCell ref="K140:L140"/>
    <mergeCell ref="M140:N140"/>
    <mergeCell ref="O140:Q140"/>
    <mergeCell ref="R140:T140"/>
    <mergeCell ref="U140:W140"/>
    <mergeCell ref="X140:Y140"/>
    <mergeCell ref="U144:W144"/>
    <mergeCell ref="X144:Y144"/>
    <mergeCell ref="X141:Y141"/>
    <mergeCell ref="B142:J142"/>
    <mergeCell ref="K142:L143"/>
    <mergeCell ref="M142:N143"/>
    <mergeCell ref="B143:J143"/>
    <mergeCell ref="O143:Q143"/>
    <mergeCell ref="R143:T143"/>
    <mergeCell ref="U143:W143"/>
    <mergeCell ref="X143:Y143"/>
    <mergeCell ref="B141:J141"/>
    <mergeCell ref="K141:L141"/>
    <mergeCell ref="M141:N141"/>
    <mergeCell ref="O141:Q141"/>
    <mergeCell ref="R141:T141"/>
    <mergeCell ref="U141:W141"/>
    <mergeCell ref="D145:J145"/>
    <mergeCell ref="C146:J146"/>
    <mergeCell ref="K146:L146"/>
    <mergeCell ref="M146:N146"/>
    <mergeCell ref="O146:Q146"/>
    <mergeCell ref="R146:T146"/>
    <mergeCell ref="B144:J144"/>
    <mergeCell ref="K144:L144"/>
    <mergeCell ref="O144:Q144"/>
    <mergeCell ref="R144:T144"/>
    <mergeCell ref="U148:W148"/>
    <mergeCell ref="X148:Y148"/>
    <mergeCell ref="U146:W146"/>
    <mergeCell ref="X146:Y146"/>
    <mergeCell ref="C147:J147"/>
    <mergeCell ref="K147:L147"/>
    <mergeCell ref="M147:N147"/>
    <mergeCell ref="O147:Q147"/>
    <mergeCell ref="R147:T147"/>
    <mergeCell ref="U147:W147"/>
    <mergeCell ref="X147:Y147"/>
    <mergeCell ref="D149:J149"/>
    <mergeCell ref="C150:J150"/>
    <mergeCell ref="K150:L150"/>
    <mergeCell ref="M150:N150"/>
    <mergeCell ref="O150:Q150"/>
    <mergeCell ref="R150:T150"/>
    <mergeCell ref="B148:J148"/>
    <mergeCell ref="K148:L148"/>
    <mergeCell ref="O148:Q148"/>
    <mergeCell ref="R148:T148"/>
    <mergeCell ref="B152:J152"/>
    <mergeCell ref="K152:L152"/>
    <mergeCell ref="O152:Q152"/>
    <mergeCell ref="R152:T152"/>
    <mergeCell ref="U152:W152"/>
    <mergeCell ref="X152:Y152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X154:Y154"/>
    <mergeCell ref="C155:J155"/>
    <mergeCell ref="K155:L155"/>
    <mergeCell ref="M155:N155"/>
    <mergeCell ref="O155:Q155"/>
    <mergeCell ref="R155:T155"/>
    <mergeCell ref="U155:W155"/>
    <mergeCell ref="X155:Y155"/>
    <mergeCell ref="D153:J153"/>
    <mergeCell ref="C154:J154"/>
    <mergeCell ref="K154:L154"/>
    <mergeCell ref="M154:N154"/>
    <mergeCell ref="O154:Q154"/>
    <mergeCell ref="R154:T154"/>
    <mergeCell ref="B157:D157"/>
    <mergeCell ref="B158:D158"/>
    <mergeCell ref="E158:F158"/>
    <mergeCell ref="I158:P158"/>
    <mergeCell ref="B160:E160"/>
    <mergeCell ref="B161:E161"/>
    <mergeCell ref="F161:K161"/>
    <mergeCell ref="N161:S161"/>
    <mergeCell ref="U154:W154"/>
    <mergeCell ref="B171:D171"/>
    <mergeCell ref="B168:D168"/>
    <mergeCell ref="E168:F168"/>
    <mergeCell ref="Q168:U168"/>
    <mergeCell ref="E169:F169"/>
    <mergeCell ref="H169:O169"/>
    <mergeCell ref="Q169:U169"/>
    <mergeCell ref="F163:P163"/>
    <mergeCell ref="Q163:X163"/>
    <mergeCell ref="Q164:X164"/>
    <mergeCell ref="B165:F166"/>
    <mergeCell ref="G165:K165"/>
    <mergeCell ref="S165:V165"/>
    <mergeCell ref="G166:K166"/>
    <mergeCell ref="N166:P166"/>
    <mergeCell ref="S166:V166"/>
  </mergeCells>
  <pageMargins left="0.75" right="0.75" top="1" bottom="1" header="0.5" footer="0.5"/>
  <rowBreaks count="3" manualBreakCount="3">
    <brk id="39" max="16383" man="1"/>
    <brk id="80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/>
  <dimension ref="A1:CQ89"/>
  <sheetViews>
    <sheetView topLeftCell="A44" zoomScale="115" zoomScaleNormal="115" workbookViewId="0">
      <selection activeCell="G73" sqref="G73"/>
    </sheetView>
  </sheetViews>
  <sheetFormatPr defaultRowHeight="11.25"/>
  <cols>
    <col min="1" max="1" width="14" style="81" customWidth="1"/>
    <col min="2" max="3" width="18.33203125" customWidth="1"/>
    <col min="4" max="4" width="14.33203125" customWidth="1"/>
    <col min="19" max="20" width="9.33203125" customWidth="1"/>
  </cols>
  <sheetData>
    <row r="1" spans="1:95" ht="15.75">
      <c r="A1" s="141" t="s">
        <v>30</v>
      </c>
      <c r="B1" s="143"/>
      <c r="C1" s="142"/>
      <c r="D1" s="142"/>
    </row>
    <row r="2" spans="1:95" ht="12" customHeight="1">
      <c r="A2" s="491" t="s">
        <v>302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  <c r="AM2" s="491"/>
      <c r="AN2" s="491"/>
      <c r="AO2" s="491"/>
      <c r="AP2" s="491"/>
      <c r="AQ2" s="491"/>
      <c r="AR2" s="491"/>
      <c r="AS2" s="491"/>
      <c r="AT2" s="491"/>
      <c r="AU2" s="491"/>
      <c r="AV2" s="491"/>
      <c r="AW2" s="491"/>
      <c r="AX2" s="491"/>
      <c r="AY2" s="491"/>
      <c r="AZ2" s="491"/>
      <c r="BA2" s="491"/>
      <c r="BB2" s="491"/>
      <c r="BC2" s="491"/>
      <c r="BD2" s="491"/>
      <c r="BE2" s="491"/>
      <c r="BF2" s="491"/>
      <c r="BG2" s="491"/>
      <c r="BH2" s="491"/>
      <c r="BI2" s="491"/>
      <c r="BJ2" s="491"/>
      <c r="BK2" s="491"/>
      <c r="BL2" s="491"/>
      <c r="BM2" s="491"/>
      <c r="BN2" s="491"/>
      <c r="BO2" s="491"/>
      <c r="BP2" s="491"/>
      <c r="BQ2" s="491"/>
      <c r="BR2" s="491"/>
      <c r="BS2" s="491"/>
      <c r="BT2" s="491"/>
      <c r="BU2" s="491"/>
      <c r="BV2" s="491"/>
      <c r="BW2" s="491"/>
      <c r="BX2" s="491"/>
      <c r="BY2" s="491"/>
      <c r="BZ2" s="491"/>
      <c r="CA2" s="491"/>
      <c r="CB2" s="491"/>
      <c r="CC2" s="491"/>
      <c r="CD2" s="491"/>
      <c r="CE2" s="491"/>
      <c r="CF2" s="491"/>
      <c r="CG2" s="491"/>
      <c r="CH2" s="491"/>
      <c r="CI2" s="491"/>
      <c r="CJ2" s="491"/>
      <c r="CK2" s="491"/>
      <c r="CL2" s="491"/>
      <c r="CM2" s="491"/>
      <c r="CN2" s="491"/>
      <c r="CO2" s="491"/>
      <c r="CP2" s="491"/>
      <c r="CQ2" s="491"/>
    </row>
    <row r="3" spans="1:95" ht="12" thickBot="1">
      <c r="A3"/>
      <c r="I3" s="84"/>
    </row>
    <row r="4" spans="1:95">
      <c r="A4" s="492" t="s">
        <v>273</v>
      </c>
      <c r="B4" s="494" t="s">
        <v>274</v>
      </c>
      <c r="C4" s="495"/>
      <c r="D4" s="489"/>
      <c r="E4" s="490"/>
    </row>
    <row r="5" spans="1:95" ht="35.25" customHeight="1">
      <c r="A5" s="493"/>
      <c r="B5" s="82" t="s">
        <v>275</v>
      </c>
      <c r="C5" s="86" t="s">
        <v>276</v>
      </c>
      <c r="D5" s="489"/>
      <c r="E5" s="490"/>
    </row>
    <row r="6" spans="1:95" ht="12" thickBot="1">
      <c r="A6" s="87">
        <v>1</v>
      </c>
      <c r="B6" s="100">
        <v>2</v>
      </c>
      <c r="C6" s="101">
        <v>3</v>
      </c>
      <c r="D6" s="4"/>
      <c r="E6" s="4"/>
    </row>
    <row r="7" spans="1:95">
      <c r="A7" s="99" t="s">
        <v>278</v>
      </c>
      <c r="B7" s="266"/>
      <c r="C7" s="266"/>
      <c r="D7" s="97"/>
      <c r="E7" s="4"/>
    </row>
    <row r="8" spans="1:95">
      <c r="A8" s="89" t="s">
        <v>279</v>
      </c>
      <c r="B8" s="266"/>
      <c r="C8" s="266"/>
      <c r="D8" s="97"/>
      <c r="E8" s="4"/>
    </row>
    <row r="9" spans="1:95">
      <c r="A9" s="89" t="s">
        <v>280</v>
      </c>
      <c r="B9" s="266"/>
      <c r="C9" s="266"/>
      <c r="D9" s="97"/>
      <c r="E9" s="4"/>
    </row>
    <row r="10" spans="1:95">
      <c r="A10" s="89" t="s">
        <v>277</v>
      </c>
      <c r="B10" s="266"/>
      <c r="C10" s="266"/>
      <c r="D10" s="97"/>
      <c r="E10" s="4"/>
    </row>
    <row r="11" spans="1:95">
      <c r="A11" s="89" t="s">
        <v>281</v>
      </c>
      <c r="B11" s="266"/>
      <c r="C11" s="266"/>
      <c r="D11" s="97"/>
      <c r="E11" s="4"/>
    </row>
    <row r="12" spans="1:95">
      <c r="A12" s="89" t="s">
        <v>282</v>
      </c>
      <c r="B12" s="266"/>
      <c r="C12" s="266"/>
      <c r="D12" s="97"/>
      <c r="E12" s="4"/>
    </row>
    <row r="13" spans="1:95">
      <c r="A13" s="5" t="s">
        <v>283</v>
      </c>
      <c r="B13" s="266"/>
      <c r="C13" s="266"/>
    </row>
    <row r="14" spans="1:95">
      <c r="A14" s="5" t="s">
        <v>284</v>
      </c>
      <c r="B14" s="266"/>
      <c r="C14" s="266"/>
    </row>
    <row r="15" spans="1:95">
      <c r="A15" s="5" t="s">
        <v>285</v>
      </c>
      <c r="B15" s="266"/>
      <c r="C15" s="266"/>
    </row>
    <row r="16" spans="1:95">
      <c r="A16" s="5" t="s">
        <v>286</v>
      </c>
      <c r="B16" s="266"/>
      <c r="C16" s="266"/>
    </row>
    <row r="17" spans="1:95">
      <c r="A17" s="5" t="s">
        <v>287</v>
      </c>
      <c r="B17" s="266"/>
      <c r="C17" s="266"/>
      <c r="D17" s="97"/>
      <c r="E17" s="98"/>
    </row>
    <row r="18" spans="1:95">
      <c r="A18" s="5" t="s">
        <v>288</v>
      </c>
      <c r="B18" s="266"/>
      <c r="C18" s="266"/>
    </row>
    <row r="19" spans="1:95">
      <c r="A19" s="5" t="s">
        <v>289</v>
      </c>
      <c r="B19" s="266"/>
      <c r="C19" s="266"/>
      <c r="D19" s="84"/>
      <c r="E19" s="84"/>
    </row>
    <row r="20" spans="1:95">
      <c r="A20" s="5" t="s">
        <v>295</v>
      </c>
      <c r="B20" s="266"/>
      <c r="C20" s="266"/>
    </row>
    <row r="21" spans="1:95">
      <c r="A21" s="5" t="s">
        <v>296</v>
      </c>
      <c r="B21" s="266"/>
      <c r="C21" s="266"/>
    </row>
    <row r="22" spans="1:95">
      <c r="A22" s="5" t="s">
        <v>297</v>
      </c>
      <c r="B22" s="266"/>
      <c r="C22" s="266"/>
    </row>
    <row r="23" spans="1:95">
      <c r="A23" s="5" t="s">
        <v>298</v>
      </c>
      <c r="B23" s="266"/>
      <c r="C23" s="266"/>
    </row>
    <row r="25" spans="1:95">
      <c r="A25" s="84" t="s">
        <v>292</v>
      </c>
      <c r="B25" s="84"/>
      <c r="C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</row>
    <row r="26" spans="1:95" ht="12" thickBot="1"/>
    <row r="27" spans="1:95">
      <c r="A27" s="500" t="s">
        <v>290</v>
      </c>
      <c r="B27" s="494" t="s">
        <v>274</v>
      </c>
      <c r="C27" s="501"/>
      <c r="D27" s="498" t="s">
        <v>353</v>
      </c>
    </row>
    <row r="28" spans="1:95" ht="22.5">
      <c r="A28" s="493"/>
      <c r="B28" s="287" t="s">
        <v>275</v>
      </c>
      <c r="C28" s="299" t="s">
        <v>276</v>
      </c>
      <c r="D28" s="499"/>
    </row>
    <row r="29" spans="1:95" ht="12" thickBot="1">
      <c r="A29" s="87">
        <v>1</v>
      </c>
      <c r="B29" s="83">
        <v>2</v>
      </c>
      <c r="C29" s="300">
        <v>3</v>
      </c>
      <c r="D29" s="303">
        <v>4</v>
      </c>
    </row>
    <row r="30" spans="1:95">
      <c r="A30" s="90" t="s">
        <v>250</v>
      </c>
      <c r="B30" s="266"/>
      <c r="C30" s="266"/>
      <c r="D30" s="266"/>
    </row>
    <row r="31" spans="1:95">
      <c r="A31" s="89" t="s">
        <v>271</v>
      </c>
      <c r="B31" s="266"/>
      <c r="C31" s="266"/>
      <c r="D31" s="266"/>
    </row>
    <row r="32" spans="1:95">
      <c r="A32" s="89" t="s">
        <v>251</v>
      </c>
      <c r="B32" s="266"/>
      <c r="C32" s="266"/>
      <c r="D32" s="266"/>
    </row>
    <row r="33" spans="1:95">
      <c r="A33" s="89" t="s">
        <v>252</v>
      </c>
      <c r="B33" s="266"/>
      <c r="C33" s="266"/>
      <c r="D33" s="266"/>
      <c r="E33" s="84"/>
    </row>
    <row r="34" spans="1:95">
      <c r="A34" s="89" t="s">
        <v>272</v>
      </c>
      <c r="B34" s="266"/>
      <c r="C34" s="266"/>
      <c r="D34" s="266"/>
    </row>
    <row r="35" spans="1:95">
      <c r="A35" s="89" t="s">
        <v>253</v>
      </c>
      <c r="B35" s="266"/>
      <c r="C35" s="266"/>
      <c r="D35" s="266"/>
    </row>
    <row r="36" spans="1:95">
      <c r="A36" s="89" t="s">
        <v>328</v>
      </c>
      <c r="B36" s="266"/>
      <c r="C36" s="266"/>
      <c r="D36" s="266"/>
    </row>
    <row r="37" spans="1:95">
      <c r="A37" s="89" t="s">
        <v>254</v>
      </c>
      <c r="B37" s="266"/>
      <c r="C37" s="266"/>
      <c r="D37" s="266"/>
    </row>
    <row r="38" spans="1:95">
      <c r="A38" s="5" t="s">
        <v>255</v>
      </c>
      <c r="B38" s="266"/>
      <c r="C38" s="266"/>
      <c r="D38" s="266"/>
    </row>
    <row r="39" spans="1:95">
      <c r="A39" s="5" t="s">
        <v>327</v>
      </c>
      <c r="B39" s="266"/>
      <c r="C39" s="266"/>
      <c r="D39" s="266"/>
    </row>
    <row r="40" spans="1:95">
      <c r="A40" s="5" t="s">
        <v>256</v>
      </c>
      <c r="B40" s="266"/>
      <c r="C40" s="266"/>
      <c r="D40" s="266"/>
    </row>
    <row r="41" spans="1:95">
      <c r="A41" s="5" t="s">
        <v>257</v>
      </c>
      <c r="B41" s="266"/>
      <c r="C41" s="266"/>
      <c r="D41" s="266"/>
    </row>
    <row r="42" spans="1:95">
      <c r="A42" s="206"/>
      <c r="B42" s="207"/>
      <c r="C42" s="207"/>
    </row>
    <row r="43" spans="1:95">
      <c r="A43" s="193" t="s">
        <v>326</v>
      </c>
      <c r="B43" s="194">
        <f>SUM(B30:B41)+SUM(B7:B23)</f>
        <v>0</v>
      </c>
      <c r="C43" s="194">
        <f>SUM(C30:C41)+SUM(C7:C23)</f>
        <v>0</v>
      </c>
      <c r="D43" s="496"/>
      <c r="E43" s="497"/>
      <c r="F43" s="497"/>
      <c r="G43" s="497"/>
      <c r="H43" s="497"/>
      <c r="I43" s="497"/>
    </row>
    <row r="45" spans="1:95" ht="15.75">
      <c r="A45" s="141" t="s">
        <v>23</v>
      </c>
      <c r="B45" s="141"/>
    </row>
    <row r="46" spans="1:95">
      <c r="A46" s="84" t="s">
        <v>291</v>
      </c>
      <c r="B46" s="84"/>
      <c r="C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</row>
    <row r="47" spans="1:95" ht="12" thickBot="1">
      <c r="A47"/>
      <c r="I47" s="84"/>
    </row>
    <row r="48" spans="1:95" ht="11.25" customHeight="1">
      <c r="A48" s="492" t="s">
        <v>273</v>
      </c>
      <c r="B48" s="494" t="s">
        <v>274</v>
      </c>
      <c r="C48" s="495"/>
    </row>
    <row r="49" spans="1:95" ht="22.5">
      <c r="A49" s="493"/>
      <c r="B49" s="82" t="s">
        <v>275</v>
      </c>
      <c r="C49" s="85" t="s">
        <v>276</v>
      </c>
    </row>
    <row r="50" spans="1:95" ht="12" thickBot="1">
      <c r="A50" s="87">
        <v>1</v>
      </c>
      <c r="B50" s="83">
        <v>2</v>
      </c>
      <c r="C50" s="88">
        <v>3</v>
      </c>
    </row>
    <row r="51" spans="1:95">
      <c r="A51" s="89" t="s">
        <v>277</v>
      </c>
      <c r="B51" s="267"/>
      <c r="C51" s="267"/>
    </row>
    <row r="52" spans="1:95">
      <c r="A52" s="89" t="s">
        <v>281</v>
      </c>
      <c r="B52" s="267"/>
      <c r="C52" s="267"/>
    </row>
    <row r="53" spans="1:95">
      <c r="A53" s="89" t="s">
        <v>282</v>
      </c>
      <c r="B53" s="267"/>
      <c r="C53" s="267"/>
    </row>
    <row r="54" spans="1:95">
      <c r="A54" s="5" t="s">
        <v>288</v>
      </c>
      <c r="B54" s="267"/>
      <c r="C54" s="267"/>
    </row>
    <row r="55" spans="1:95">
      <c r="A55" s="5" t="s">
        <v>289</v>
      </c>
      <c r="B55" s="267"/>
      <c r="C55" s="267"/>
      <c r="D55" s="84"/>
      <c r="E55" s="84"/>
    </row>
    <row r="56" spans="1:95">
      <c r="A56" s="5" t="s">
        <v>295</v>
      </c>
      <c r="B56" s="267"/>
      <c r="C56" s="267"/>
    </row>
    <row r="57" spans="1:95">
      <c r="A57" s="5" t="s">
        <v>296</v>
      </c>
      <c r="B57" s="267"/>
      <c r="C57" s="267"/>
    </row>
    <row r="58" spans="1:95">
      <c r="A58" s="5" t="s">
        <v>297</v>
      </c>
      <c r="B58" s="267"/>
      <c r="C58" s="267"/>
    </row>
    <row r="59" spans="1:95">
      <c r="A59" s="5" t="s">
        <v>298</v>
      </c>
      <c r="B59" s="267"/>
      <c r="C59" s="267"/>
    </row>
    <row r="61" spans="1:95">
      <c r="A61" s="84" t="s">
        <v>292</v>
      </c>
      <c r="B61" s="84"/>
      <c r="C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</row>
    <row r="62" spans="1:95" ht="12" thickBot="1"/>
    <row r="63" spans="1:95" ht="11.25" customHeight="1">
      <c r="A63" s="500" t="s">
        <v>290</v>
      </c>
      <c r="B63" s="494" t="s">
        <v>274</v>
      </c>
      <c r="C63" s="494"/>
      <c r="D63" s="487" t="s">
        <v>353</v>
      </c>
    </row>
    <row r="64" spans="1:95" ht="22.5">
      <c r="A64" s="493"/>
      <c r="B64" s="287" t="s">
        <v>275</v>
      </c>
      <c r="C64" s="287" t="s">
        <v>276</v>
      </c>
      <c r="D64" s="488"/>
    </row>
    <row r="65" spans="1:5" ht="12" thickBot="1">
      <c r="A65" s="87">
        <v>1</v>
      </c>
      <c r="B65" s="100">
        <v>2</v>
      </c>
      <c r="C65" s="100">
        <v>3</v>
      </c>
      <c r="D65" s="303">
        <v>4</v>
      </c>
    </row>
    <row r="66" spans="1:5">
      <c r="A66" s="90" t="s">
        <v>250</v>
      </c>
      <c r="B66" s="266"/>
      <c r="C66" s="266"/>
      <c r="D66" s="266"/>
    </row>
    <row r="67" spans="1:5">
      <c r="A67" s="89" t="s">
        <v>271</v>
      </c>
      <c r="B67" s="266"/>
      <c r="C67" s="266"/>
      <c r="D67" s="266"/>
    </row>
    <row r="68" spans="1:5">
      <c r="A68" s="89" t="s">
        <v>251</v>
      </c>
      <c r="B68" s="266"/>
      <c r="C68" s="266"/>
      <c r="D68" s="266"/>
    </row>
    <row r="69" spans="1:5">
      <c r="A69" s="89" t="s">
        <v>252</v>
      </c>
      <c r="B69" s="266"/>
      <c r="C69" s="266"/>
      <c r="D69" s="266"/>
    </row>
    <row r="70" spans="1:5">
      <c r="A70" s="89" t="s">
        <v>272</v>
      </c>
      <c r="B70" s="266"/>
      <c r="C70" s="266"/>
      <c r="D70" s="266"/>
    </row>
    <row r="71" spans="1:5">
      <c r="A71" s="89" t="s">
        <v>253</v>
      </c>
      <c r="B71" s="266"/>
      <c r="C71" s="266"/>
      <c r="D71" s="266"/>
      <c r="E71" s="84"/>
    </row>
    <row r="72" spans="1:5">
      <c r="A72" s="89" t="s">
        <v>328</v>
      </c>
      <c r="B72" s="266"/>
      <c r="C72" s="266"/>
      <c r="D72" s="266"/>
      <c r="E72" s="84"/>
    </row>
    <row r="73" spans="1:5">
      <c r="A73" s="89" t="s">
        <v>254</v>
      </c>
      <c r="B73" s="266"/>
      <c r="C73" s="266"/>
      <c r="D73" s="266"/>
    </row>
    <row r="74" spans="1:5">
      <c r="A74" s="5" t="s">
        <v>255</v>
      </c>
      <c r="B74" s="266"/>
      <c r="C74" s="266"/>
      <c r="D74" s="266"/>
    </row>
    <row r="75" spans="1:5">
      <c r="A75" s="5" t="s">
        <v>327</v>
      </c>
      <c r="B75" s="266"/>
      <c r="C75" s="266"/>
      <c r="D75" s="266"/>
    </row>
    <row r="76" spans="1:5">
      <c r="A76" s="5" t="s">
        <v>256</v>
      </c>
      <c r="B76" s="266"/>
      <c r="C76" s="266"/>
      <c r="D76" s="266"/>
    </row>
    <row r="77" spans="1:5">
      <c r="A77" s="5" t="s">
        <v>257</v>
      </c>
      <c r="B77" s="266"/>
      <c r="C77" s="266"/>
      <c r="D77" s="266"/>
    </row>
    <row r="78" spans="1:5">
      <c r="A78" s="208"/>
      <c r="B78" s="209"/>
      <c r="C78" s="209"/>
    </row>
    <row r="79" spans="1:5">
      <c r="A79" s="192" t="s">
        <v>326</v>
      </c>
      <c r="B79" s="205">
        <f>SUM(B51:B59)+SUM(B66:B77)</f>
        <v>0</v>
      </c>
      <c r="C79" s="205">
        <f>SUM(C51:C59)+SUM(C66:C77)</f>
        <v>0</v>
      </c>
    </row>
    <row r="88" spans="4:4">
      <c r="D88" s="84"/>
    </row>
    <row r="89" spans="4:4">
      <c r="D89" s="84"/>
    </row>
  </sheetData>
  <sheetProtection password="C601" sheet="1" objects="1" scenarios="1"/>
  <mergeCells count="14">
    <mergeCell ref="D63:D64"/>
    <mergeCell ref="D4:D5"/>
    <mergeCell ref="E4:E5"/>
    <mergeCell ref="A2:CQ2"/>
    <mergeCell ref="A4:A5"/>
    <mergeCell ref="B4:C4"/>
    <mergeCell ref="D43:I43"/>
    <mergeCell ref="D27:D28"/>
    <mergeCell ref="A63:A64"/>
    <mergeCell ref="B63:C63"/>
    <mergeCell ref="A27:A28"/>
    <mergeCell ref="B27:C27"/>
    <mergeCell ref="A48:A49"/>
    <mergeCell ref="B48:C48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7"/>
  <dimension ref="A1:CN83"/>
  <sheetViews>
    <sheetView topLeftCell="A12" workbookViewId="0">
      <selection activeCell="C12" sqref="C12"/>
    </sheetView>
  </sheetViews>
  <sheetFormatPr defaultRowHeight="11.25"/>
  <cols>
    <col min="1" max="1" width="17" customWidth="1"/>
    <col min="2" max="3" width="19.6640625" customWidth="1"/>
    <col min="4" max="4" width="4.5" customWidth="1"/>
    <col min="5" max="5" width="15.5" customWidth="1"/>
    <col min="7" max="7" width="15.83203125" customWidth="1"/>
  </cols>
  <sheetData>
    <row r="1" spans="1:92" ht="15.75">
      <c r="A1" s="505" t="s">
        <v>30</v>
      </c>
      <c r="B1" s="505"/>
    </row>
    <row r="2" spans="1:92">
      <c r="A2" s="491" t="s">
        <v>299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  <c r="AM2" s="491"/>
      <c r="AN2" s="491"/>
      <c r="AO2" s="491"/>
      <c r="AP2" s="491"/>
      <c r="AQ2" s="491"/>
      <c r="AR2" s="491"/>
      <c r="AS2" s="491"/>
      <c r="AT2" s="491"/>
      <c r="AU2" s="491"/>
      <c r="AV2" s="491"/>
      <c r="AW2" s="491"/>
      <c r="AX2" s="491"/>
      <c r="AY2" s="491"/>
      <c r="AZ2" s="491"/>
      <c r="BA2" s="491"/>
      <c r="BB2" s="491"/>
      <c r="BC2" s="491"/>
      <c r="BD2" s="491"/>
      <c r="BE2" s="491"/>
      <c r="BF2" s="491"/>
      <c r="BG2" s="491"/>
      <c r="BH2" s="491"/>
      <c r="BI2" s="491"/>
      <c r="BJ2" s="491"/>
      <c r="BK2" s="491"/>
      <c r="BL2" s="491"/>
      <c r="BM2" s="491"/>
      <c r="BN2" s="491"/>
      <c r="BO2" s="491"/>
      <c r="BP2" s="491"/>
      <c r="BQ2" s="491"/>
      <c r="BR2" s="491"/>
      <c r="BS2" s="491"/>
      <c r="BT2" s="491"/>
      <c r="BU2" s="491"/>
      <c r="BV2" s="491"/>
      <c r="BW2" s="491"/>
      <c r="BX2" s="491"/>
      <c r="BY2" s="491"/>
      <c r="BZ2" s="491"/>
      <c r="CA2" s="491"/>
      <c r="CB2" s="491"/>
      <c r="CC2" s="491"/>
      <c r="CD2" s="491"/>
      <c r="CE2" s="491"/>
      <c r="CF2" s="491"/>
      <c r="CG2" s="491"/>
      <c r="CH2" s="491"/>
      <c r="CI2" s="491"/>
      <c r="CJ2" s="491"/>
      <c r="CK2" s="491"/>
      <c r="CL2" s="491"/>
      <c r="CM2" s="491"/>
      <c r="CN2" s="491"/>
    </row>
    <row r="3" spans="1:92" ht="12" thickBot="1">
      <c r="F3" s="84"/>
    </row>
    <row r="4" spans="1:92">
      <c r="A4" s="492" t="s">
        <v>273</v>
      </c>
      <c r="B4" s="501" t="s">
        <v>274</v>
      </c>
      <c r="C4" s="508"/>
    </row>
    <row r="5" spans="1:92" ht="22.5">
      <c r="A5" s="493"/>
      <c r="B5" s="82" t="s">
        <v>275</v>
      </c>
      <c r="C5" s="86" t="s">
        <v>276</v>
      </c>
    </row>
    <row r="6" spans="1:92" ht="12" thickBot="1">
      <c r="A6" s="87">
        <v>1</v>
      </c>
      <c r="B6" s="83">
        <v>2</v>
      </c>
      <c r="C6" s="88">
        <v>3</v>
      </c>
    </row>
    <row r="7" spans="1:92">
      <c r="A7" s="89" t="s">
        <v>278</v>
      </c>
      <c r="B7" s="270"/>
      <c r="C7" s="271"/>
    </row>
    <row r="8" spans="1:92">
      <c r="A8" s="89" t="s">
        <v>279</v>
      </c>
      <c r="B8" s="270"/>
      <c r="C8" s="267"/>
    </row>
    <row r="9" spans="1:92">
      <c r="A9" s="89" t="s">
        <v>280</v>
      </c>
      <c r="B9" s="270"/>
      <c r="C9" s="267"/>
    </row>
    <row r="10" spans="1:92">
      <c r="A10" s="89" t="s">
        <v>277</v>
      </c>
      <c r="B10" s="270"/>
      <c r="C10" s="267"/>
    </row>
    <row r="11" spans="1:92">
      <c r="A11" s="89" t="s">
        <v>281</v>
      </c>
      <c r="B11" s="270"/>
      <c r="C11" s="272"/>
    </row>
    <row r="12" spans="1:92">
      <c r="A12" s="89" t="s">
        <v>282</v>
      </c>
      <c r="B12" s="270"/>
      <c r="C12" s="272"/>
    </row>
    <row r="13" spans="1:92">
      <c r="A13" s="5" t="s">
        <v>283</v>
      </c>
      <c r="B13" s="272"/>
      <c r="C13" s="272"/>
    </row>
    <row r="14" spans="1:92">
      <c r="A14" s="5" t="s">
        <v>284</v>
      </c>
      <c r="B14" s="272"/>
      <c r="C14" s="272"/>
    </row>
    <row r="15" spans="1:92">
      <c r="A15" s="5" t="s">
        <v>285</v>
      </c>
      <c r="B15" s="272"/>
      <c r="C15" s="272"/>
    </row>
    <row r="16" spans="1:92">
      <c r="A16" s="5" t="s">
        <v>286</v>
      </c>
      <c r="B16" s="272"/>
      <c r="C16" s="272"/>
    </row>
    <row r="17" spans="1:92">
      <c r="A17" s="5" t="s">
        <v>287</v>
      </c>
      <c r="B17" s="272"/>
      <c r="C17" s="272"/>
    </row>
    <row r="18" spans="1:92">
      <c r="A18" s="5" t="s">
        <v>288</v>
      </c>
      <c r="B18" s="272"/>
      <c r="C18" s="272"/>
    </row>
    <row r="19" spans="1:92">
      <c r="A19" s="5" t="s">
        <v>289</v>
      </c>
      <c r="B19" s="272"/>
      <c r="C19" s="272"/>
    </row>
    <row r="20" spans="1:92">
      <c r="A20" s="5" t="s">
        <v>295</v>
      </c>
      <c r="B20" s="272"/>
      <c r="C20" s="272"/>
    </row>
    <row r="21" spans="1:92">
      <c r="A21" s="5" t="s">
        <v>296</v>
      </c>
      <c r="B21" s="272"/>
      <c r="C21" s="272"/>
    </row>
    <row r="22" spans="1:92">
      <c r="A22" s="5" t="s">
        <v>297</v>
      </c>
      <c r="B22" s="272"/>
      <c r="C22" s="272"/>
    </row>
    <row r="23" spans="1:92">
      <c r="A23" s="5" t="s">
        <v>298</v>
      </c>
      <c r="B23" s="272"/>
      <c r="C23" s="272"/>
    </row>
    <row r="24" spans="1:92">
      <c r="A24" s="81"/>
    </row>
    <row r="25" spans="1:92">
      <c r="A25" s="491" t="s">
        <v>294</v>
      </c>
      <c r="B25" s="491"/>
      <c r="C25" s="491"/>
      <c r="D25" s="491"/>
      <c r="E25" s="491"/>
      <c r="F25" s="491"/>
      <c r="G25" s="491"/>
      <c r="H25" s="491"/>
      <c r="I25" s="491"/>
      <c r="J25" s="491"/>
      <c r="K25" s="491"/>
      <c r="L25" s="491"/>
      <c r="M25" s="491"/>
      <c r="N25" s="491"/>
      <c r="O25" s="491"/>
      <c r="P25" s="491"/>
      <c r="Q25" s="491"/>
      <c r="R25" s="491"/>
      <c r="S25" s="491"/>
      <c r="T25" s="491"/>
      <c r="U25" s="491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1"/>
      <c r="AK25" s="491"/>
      <c r="AL25" s="491"/>
      <c r="AM25" s="491"/>
      <c r="AN25" s="491"/>
      <c r="AO25" s="491"/>
      <c r="AP25" s="491"/>
      <c r="AQ25" s="491"/>
      <c r="AR25" s="491"/>
      <c r="AS25" s="491"/>
      <c r="AT25" s="491"/>
      <c r="AU25" s="491"/>
      <c r="AV25" s="491"/>
      <c r="AW25" s="491"/>
      <c r="AX25" s="491"/>
      <c r="AY25" s="491"/>
      <c r="AZ25" s="491"/>
      <c r="BA25" s="491"/>
      <c r="BB25" s="491"/>
      <c r="BC25" s="491"/>
      <c r="BD25" s="491"/>
      <c r="BE25" s="491"/>
      <c r="BF25" s="491"/>
      <c r="BG25" s="491"/>
      <c r="BH25" s="491"/>
      <c r="BI25" s="491"/>
      <c r="BJ25" s="491"/>
      <c r="BK25" s="491"/>
      <c r="BL25" s="491"/>
      <c r="BM25" s="491"/>
      <c r="BN25" s="491"/>
      <c r="BO25" s="491"/>
      <c r="BP25" s="491"/>
      <c r="BQ25" s="491"/>
      <c r="BR25" s="491"/>
      <c r="BS25" s="491"/>
      <c r="BT25" s="491"/>
      <c r="BU25" s="491"/>
      <c r="BV25" s="491"/>
      <c r="BW25" s="491"/>
      <c r="BX25" s="491"/>
      <c r="BY25" s="491"/>
      <c r="BZ25" s="491"/>
      <c r="CA25" s="491"/>
      <c r="CB25" s="491"/>
      <c r="CC25" s="491"/>
      <c r="CD25" s="491"/>
      <c r="CE25" s="491"/>
      <c r="CF25" s="491"/>
      <c r="CG25" s="491"/>
      <c r="CH25" s="491"/>
      <c r="CI25" s="491"/>
      <c r="CJ25" s="491"/>
      <c r="CK25" s="491"/>
      <c r="CL25" s="491"/>
      <c r="CM25" s="491"/>
      <c r="CN25" s="491"/>
    </row>
    <row r="26" spans="1:92" ht="12" thickBot="1">
      <c r="A26" s="81"/>
    </row>
    <row r="27" spans="1:92" ht="11.25" customHeight="1">
      <c r="A27" s="500" t="s">
        <v>290</v>
      </c>
      <c r="B27" s="494" t="s">
        <v>274</v>
      </c>
      <c r="C27" s="495"/>
      <c r="E27" s="498" t="s">
        <v>353</v>
      </c>
    </row>
    <row r="28" spans="1:92" ht="22.5">
      <c r="A28" s="493"/>
      <c r="B28" s="137" t="s">
        <v>275</v>
      </c>
      <c r="C28" s="138" t="s">
        <v>276</v>
      </c>
      <c r="E28" s="499"/>
    </row>
    <row r="29" spans="1:92" ht="12" thickBot="1">
      <c r="A29" s="145">
        <v>1</v>
      </c>
      <c r="B29" s="360">
        <v>2</v>
      </c>
      <c r="C29" s="361">
        <v>3</v>
      </c>
      <c r="E29" s="303">
        <v>4</v>
      </c>
    </row>
    <row r="30" spans="1:92" ht="12" thickTop="1">
      <c r="A30" s="148" t="s">
        <v>250</v>
      </c>
      <c r="B30" s="273"/>
      <c r="C30" s="362"/>
      <c r="D30" s="509" t="s">
        <v>330</v>
      </c>
      <c r="E30" s="320"/>
    </row>
    <row r="31" spans="1:92">
      <c r="A31" s="149" t="s">
        <v>271</v>
      </c>
      <c r="B31" s="267"/>
      <c r="C31" s="301"/>
      <c r="D31" s="510"/>
      <c r="E31" s="272"/>
    </row>
    <row r="32" spans="1:92">
      <c r="A32" s="149" t="s">
        <v>251</v>
      </c>
      <c r="B32" s="267"/>
      <c r="C32" s="267"/>
      <c r="D32" s="510"/>
      <c r="E32" s="272"/>
    </row>
    <row r="33" spans="1:92">
      <c r="A33" s="149" t="s">
        <v>252</v>
      </c>
      <c r="B33" s="267"/>
      <c r="C33" s="267"/>
      <c r="D33" s="510"/>
      <c r="E33" s="321"/>
    </row>
    <row r="34" spans="1:92">
      <c r="A34" s="149" t="s">
        <v>272</v>
      </c>
      <c r="B34" s="267"/>
      <c r="C34" s="267"/>
      <c r="D34" s="510"/>
      <c r="E34" s="272"/>
    </row>
    <row r="35" spans="1:92">
      <c r="A35" s="149" t="s">
        <v>253</v>
      </c>
      <c r="B35" s="269"/>
      <c r="C35" s="269"/>
      <c r="D35" s="510"/>
      <c r="E35" s="272"/>
    </row>
    <row r="36" spans="1:92">
      <c r="A36" s="149" t="s">
        <v>328</v>
      </c>
      <c r="B36" s="269"/>
      <c r="C36" s="269"/>
      <c r="D36" s="510"/>
      <c r="E36" s="272"/>
    </row>
    <row r="37" spans="1:92">
      <c r="A37" s="149" t="s">
        <v>254</v>
      </c>
      <c r="B37" s="269"/>
      <c r="C37" s="269"/>
      <c r="D37" s="510"/>
      <c r="E37" s="272"/>
    </row>
    <row r="38" spans="1:92">
      <c r="A38" s="150" t="s">
        <v>255</v>
      </c>
      <c r="B38" s="269"/>
      <c r="C38" s="269"/>
      <c r="D38" s="510"/>
      <c r="E38" s="272"/>
    </row>
    <row r="39" spans="1:92">
      <c r="A39" s="150" t="s">
        <v>327</v>
      </c>
      <c r="B39" s="269"/>
      <c r="C39" s="269"/>
      <c r="D39" s="510"/>
      <c r="E39" s="272"/>
    </row>
    <row r="40" spans="1:92">
      <c r="A40" s="150" t="s">
        <v>256</v>
      </c>
      <c r="B40" s="269"/>
      <c r="C40" s="269"/>
      <c r="D40" s="510"/>
      <c r="E40" s="272"/>
    </row>
    <row r="41" spans="1:92" ht="12" thickBot="1">
      <c r="A41" s="151" t="s">
        <v>257</v>
      </c>
      <c r="B41" s="274"/>
      <c r="C41" s="274"/>
      <c r="D41" s="511"/>
      <c r="E41" s="272"/>
    </row>
    <row r="42" spans="1:92" ht="12" thickTop="1">
      <c r="A42" s="91"/>
      <c r="B42" s="144"/>
      <c r="C42" s="144"/>
    </row>
    <row r="43" spans="1:92">
      <c r="A43" s="195" t="s">
        <v>326</v>
      </c>
      <c r="B43" s="194">
        <f>SUM(B30:B42)+SUM(B7:B23)</f>
        <v>0</v>
      </c>
      <c r="C43" s="194">
        <f>SUM(C30:C42)+SUM(C7:C23)</f>
        <v>0</v>
      </c>
      <c r="D43" s="506"/>
      <c r="E43" s="507"/>
      <c r="F43" s="507"/>
      <c r="G43" s="507"/>
    </row>
    <row r="45" spans="1:92" ht="15.75">
      <c r="A45" s="505" t="s">
        <v>23</v>
      </c>
      <c r="B45" s="505"/>
    </row>
    <row r="46" spans="1:92">
      <c r="A46" s="491" t="s">
        <v>293</v>
      </c>
      <c r="B46" s="491"/>
      <c r="C46" s="491"/>
      <c r="D46" s="491"/>
      <c r="E46" s="491"/>
      <c r="F46" s="491"/>
      <c r="G46" s="491"/>
      <c r="H46" s="491"/>
      <c r="I46" s="491"/>
      <c r="J46" s="491"/>
      <c r="K46" s="491"/>
      <c r="L46" s="491"/>
      <c r="M46" s="491"/>
      <c r="N46" s="491"/>
      <c r="O46" s="491"/>
      <c r="P46" s="491"/>
      <c r="Q46" s="491"/>
      <c r="R46" s="491"/>
      <c r="S46" s="491"/>
      <c r="T46" s="491"/>
      <c r="U46" s="491"/>
      <c r="V46" s="491"/>
      <c r="W46" s="491"/>
      <c r="X46" s="491"/>
      <c r="Y46" s="491"/>
      <c r="Z46" s="491"/>
      <c r="AA46" s="491"/>
      <c r="AB46" s="491"/>
      <c r="AC46" s="491"/>
      <c r="AD46" s="491"/>
      <c r="AE46" s="491"/>
      <c r="AF46" s="491"/>
      <c r="AG46" s="491"/>
      <c r="AH46" s="491"/>
      <c r="AI46" s="491"/>
      <c r="AJ46" s="491"/>
      <c r="AK46" s="491"/>
      <c r="AL46" s="491"/>
      <c r="AM46" s="491"/>
      <c r="AN46" s="491"/>
      <c r="AO46" s="491"/>
      <c r="AP46" s="491"/>
      <c r="AQ46" s="491"/>
      <c r="AR46" s="491"/>
      <c r="AS46" s="491"/>
      <c r="AT46" s="491"/>
      <c r="AU46" s="491"/>
      <c r="AV46" s="491"/>
      <c r="AW46" s="491"/>
      <c r="AX46" s="491"/>
      <c r="AY46" s="491"/>
      <c r="AZ46" s="491"/>
      <c r="BA46" s="491"/>
      <c r="BB46" s="491"/>
      <c r="BC46" s="491"/>
      <c r="BD46" s="491"/>
      <c r="BE46" s="491"/>
      <c r="BF46" s="491"/>
      <c r="BG46" s="491"/>
      <c r="BH46" s="491"/>
      <c r="BI46" s="491"/>
      <c r="BJ46" s="491"/>
      <c r="BK46" s="491"/>
      <c r="BL46" s="491"/>
      <c r="BM46" s="491"/>
      <c r="BN46" s="491"/>
      <c r="BO46" s="491"/>
      <c r="BP46" s="491"/>
      <c r="BQ46" s="491"/>
      <c r="BR46" s="491"/>
      <c r="BS46" s="491"/>
      <c r="BT46" s="491"/>
      <c r="BU46" s="491"/>
      <c r="BV46" s="491"/>
      <c r="BW46" s="491"/>
      <c r="BX46" s="491"/>
      <c r="BY46" s="491"/>
      <c r="BZ46" s="491"/>
      <c r="CA46" s="491"/>
      <c r="CB46" s="491"/>
      <c r="CC46" s="491"/>
      <c r="CD46" s="491"/>
      <c r="CE46" s="491"/>
      <c r="CF46" s="491"/>
      <c r="CG46" s="491"/>
      <c r="CH46" s="491"/>
      <c r="CI46" s="491"/>
      <c r="CJ46" s="491"/>
      <c r="CK46" s="491"/>
      <c r="CL46" s="491"/>
      <c r="CM46" s="491"/>
      <c r="CN46" s="491"/>
    </row>
    <row r="47" spans="1:92" ht="12" thickBot="1">
      <c r="F47" s="84"/>
    </row>
    <row r="48" spans="1:92">
      <c r="A48" s="492" t="s">
        <v>273</v>
      </c>
      <c r="B48" s="494" t="s">
        <v>274</v>
      </c>
      <c r="C48" s="495"/>
    </row>
    <row r="49" spans="1:3" ht="22.5">
      <c r="A49" s="493"/>
      <c r="B49" s="82" t="s">
        <v>275</v>
      </c>
      <c r="C49" s="85" t="s">
        <v>276</v>
      </c>
    </row>
    <row r="50" spans="1:3" ht="12" thickBot="1">
      <c r="A50" s="87">
        <v>1</v>
      </c>
      <c r="B50" s="83">
        <v>2</v>
      </c>
      <c r="C50" s="88">
        <v>3</v>
      </c>
    </row>
    <row r="51" spans="1:3">
      <c r="A51" s="89" t="s">
        <v>277</v>
      </c>
      <c r="B51" s="267"/>
      <c r="C51" s="267"/>
    </row>
    <row r="52" spans="1:3">
      <c r="A52" s="89" t="s">
        <v>281</v>
      </c>
      <c r="B52" s="269"/>
      <c r="C52" s="269"/>
    </row>
    <row r="53" spans="1:3">
      <c r="A53" s="89" t="s">
        <v>282</v>
      </c>
      <c r="B53" s="269"/>
      <c r="C53" s="269"/>
    </row>
    <row r="54" spans="1:3">
      <c r="A54" s="5" t="s">
        <v>283</v>
      </c>
      <c r="B54" s="269"/>
      <c r="C54" s="269"/>
    </row>
    <row r="55" spans="1:3">
      <c r="A55" s="5" t="s">
        <v>284</v>
      </c>
      <c r="B55" s="269"/>
      <c r="C55" s="269"/>
    </row>
    <row r="56" spans="1:3">
      <c r="A56" s="5" t="s">
        <v>285</v>
      </c>
      <c r="B56" s="269"/>
      <c r="C56" s="269"/>
    </row>
    <row r="57" spans="1:3">
      <c r="A57" s="5" t="s">
        <v>286</v>
      </c>
      <c r="B57" s="269"/>
      <c r="C57" s="269"/>
    </row>
    <row r="58" spans="1:3">
      <c r="A58" s="5" t="s">
        <v>287</v>
      </c>
      <c r="B58" s="269"/>
      <c r="C58" s="269"/>
    </row>
    <row r="59" spans="1:3">
      <c r="A59" s="5" t="s">
        <v>288</v>
      </c>
      <c r="B59" s="269"/>
      <c r="C59" s="269"/>
    </row>
    <row r="60" spans="1:3">
      <c r="A60" s="5" t="s">
        <v>289</v>
      </c>
      <c r="B60" s="269"/>
      <c r="C60" s="269"/>
    </row>
    <row r="61" spans="1:3">
      <c r="A61" s="5" t="s">
        <v>295</v>
      </c>
      <c r="B61" s="269"/>
      <c r="C61" s="269"/>
    </row>
    <row r="62" spans="1:3">
      <c r="A62" s="5" t="s">
        <v>296</v>
      </c>
      <c r="B62" s="269"/>
      <c r="C62" s="269"/>
    </row>
    <row r="63" spans="1:3">
      <c r="A63" s="5" t="s">
        <v>297</v>
      </c>
      <c r="B63" s="269"/>
      <c r="C63" s="269"/>
    </row>
    <row r="64" spans="1:3">
      <c r="A64" s="5" t="s">
        <v>298</v>
      </c>
      <c r="B64" s="269"/>
      <c r="C64" s="269"/>
    </row>
    <row r="65" spans="1:8">
      <c r="A65" s="91"/>
    </row>
    <row r="66" spans="1:8" ht="12" thickBot="1">
      <c r="A66" s="84" t="s">
        <v>294</v>
      </c>
    </row>
    <row r="67" spans="1:8">
      <c r="A67" s="500" t="s">
        <v>290</v>
      </c>
      <c r="B67" s="494" t="s">
        <v>274</v>
      </c>
      <c r="C67" s="495"/>
      <c r="E67" s="498" t="s">
        <v>353</v>
      </c>
    </row>
    <row r="68" spans="1:8" ht="22.5">
      <c r="A68" s="493"/>
      <c r="B68" s="82" t="s">
        <v>275</v>
      </c>
      <c r="C68" s="85" t="s">
        <v>276</v>
      </c>
      <c r="E68" s="499"/>
    </row>
    <row r="69" spans="1:8" ht="12" thickBot="1">
      <c r="A69" s="145">
        <v>1</v>
      </c>
      <c r="B69" s="146">
        <v>2</v>
      </c>
      <c r="C69" s="147">
        <v>3</v>
      </c>
      <c r="E69" s="303">
        <v>4</v>
      </c>
    </row>
    <row r="70" spans="1:8" ht="12" thickTop="1">
      <c r="A70" s="148" t="s">
        <v>250</v>
      </c>
      <c r="B70" s="276"/>
      <c r="C70" s="273"/>
      <c r="D70" s="502" t="s">
        <v>330</v>
      </c>
      <c r="E70" s="320"/>
    </row>
    <row r="71" spans="1:8">
      <c r="A71" s="149" t="s">
        <v>271</v>
      </c>
      <c r="B71" s="275"/>
      <c r="C71" s="267"/>
      <c r="D71" s="503"/>
      <c r="E71" s="272"/>
    </row>
    <row r="72" spans="1:8">
      <c r="A72" s="149" t="s">
        <v>251</v>
      </c>
      <c r="B72" s="275"/>
      <c r="C72" s="267"/>
      <c r="D72" s="503"/>
      <c r="E72" s="272"/>
    </row>
    <row r="73" spans="1:8">
      <c r="A73" s="149" t="s">
        <v>252</v>
      </c>
      <c r="B73" s="275"/>
      <c r="C73" s="267"/>
      <c r="D73" s="503"/>
      <c r="E73" s="321"/>
      <c r="H73" s="319"/>
    </row>
    <row r="74" spans="1:8">
      <c r="A74" s="149" t="s">
        <v>272</v>
      </c>
      <c r="B74" s="275"/>
      <c r="C74" s="267"/>
      <c r="D74" s="503"/>
      <c r="E74" s="272"/>
    </row>
    <row r="75" spans="1:8">
      <c r="A75" s="149" t="s">
        <v>253</v>
      </c>
      <c r="B75" s="268"/>
      <c r="C75" s="269"/>
      <c r="D75" s="503"/>
      <c r="E75" s="272"/>
    </row>
    <row r="76" spans="1:8">
      <c r="A76" s="149" t="s">
        <v>328</v>
      </c>
      <c r="B76" s="268"/>
      <c r="C76" s="269"/>
      <c r="D76" s="503"/>
      <c r="E76" s="272"/>
    </row>
    <row r="77" spans="1:8">
      <c r="A77" s="149" t="s">
        <v>254</v>
      </c>
      <c r="B77" s="268"/>
      <c r="C77" s="269"/>
      <c r="D77" s="503"/>
      <c r="E77" s="272"/>
    </row>
    <row r="78" spans="1:8">
      <c r="A78" s="150" t="s">
        <v>255</v>
      </c>
      <c r="B78" s="268"/>
      <c r="C78" s="269"/>
      <c r="D78" s="503"/>
      <c r="E78" s="272"/>
    </row>
    <row r="79" spans="1:8">
      <c r="A79" s="150" t="s">
        <v>327</v>
      </c>
      <c r="B79" s="268"/>
      <c r="C79" s="269"/>
      <c r="D79" s="503"/>
      <c r="E79" s="272"/>
    </row>
    <row r="80" spans="1:8">
      <c r="A80" s="150" t="s">
        <v>256</v>
      </c>
      <c r="B80" s="268"/>
      <c r="C80" s="269"/>
      <c r="D80" s="503"/>
      <c r="E80" s="272"/>
    </row>
    <row r="81" spans="1:5" ht="12" thickBot="1">
      <c r="A81" s="151" t="s">
        <v>257</v>
      </c>
      <c r="B81" s="277"/>
      <c r="C81" s="274"/>
      <c r="D81" s="504"/>
      <c r="E81" s="272"/>
    </row>
    <row r="82" spans="1:5" ht="12" thickTop="1"/>
    <row r="83" spans="1:5">
      <c r="A83" s="182" t="s">
        <v>326</v>
      </c>
      <c r="B83" s="205">
        <f>SUM(B51:B64)+SUM(B70:B81)</f>
        <v>0</v>
      </c>
      <c r="C83" s="205">
        <f>SUM(C51:C64)+SUM(C70:C81)</f>
        <v>0</v>
      </c>
    </row>
  </sheetData>
  <sheetProtection password="C601" sheet="1" objects="1" scenarios="1"/>
  <mergeCells count="18">
    <mergeCell ref="A1:B1"/>
    <mergeCell ref="A2:CN2"/>
    <mergeCell ref="A4:A5"/>
    <mergeCell ref="B4:C4"/>
    <mergeCell ref="D30:D41"/>
    <mergeCell ref="E27:E28"/>
    <mergeCell ref="D70:D81"/>
    <mergeCell ref="A25:CN25"/>
    <mergeCell ref="A27:A28"/>
    <mergeCell ref="B27:C27"/>
    <mergeCell ref="A45:B45"/>
    <mergeCell ref="A67:A68"/>
    <mergeCell ref="B67:C67"/>
    <mergeCell ref="A46:CN46"/>
    <mergeCell ref="A48:A49"/>
    <mergeCell ref="B48:C48"/>
    <mergeCell ref="D43:G43"/>
    <mergeCell ref="E67:E68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0"/>
  <dimension ref="A1:G29"/>
  <sheetViews>
    <sheetView workbookViewId="0">
      <selection activeCell="E49" sqref="E49"/>
    </sheetView>
  </sheetViews>
  <sheetFormatPr defaultRowHeight="11.25"/>
  <cols>
    <col min="2" max="7" width="15.6640625" customWidth="1"/>
    <col min="8" max="8" width="12.83203125" customWidth="1"/>
  </cols>
  <sheetData>
    <row r="1" spans="1:7" ht="16.5" thickBot="1">
      <c r="A1" s="518" t="s">
        <v>30</v>
      </c>
      <c r="B1" s="518"/>
    </row>
    <row r="2" spans="1:7">
      <c r="A2" s="521" t="s">
        <v>320</v>
      </c>
      <c r="B2" s="526" t="s">
        <v>338</v>
      </c>
      <c r="C2" s="526"/>
      <c r="D2" s="526"/>
      <c r="E2" s="527" t="s">
        <v>337</v>
      </c>
      <c r="F2" s="512" t="s">
        <v>69</v>
      </c>
      <c r="G2" s="515" t="s">
        <v>339</v>
      </c>
    </row>
    <row r="3" spans="1:7">
      <c r="A3" s="522"/>
      <c r="B3" s="524" t="s">
        <v>336</v>
      </c>
      <c r="C3" s="524"/>
      <c r="D3" s="524" t="s">
        <v>337</v>
      </c>
      <c r="E3" s="528"/>
      <c r="F3" s="513"/>
      <c r="G3" s="516"/>
    </row>
    <row r="4" spans="1:7" ht="12" thickBot="1">
      <c r="A4" s="523"/>
      <c r="B4" s="201">
        <v>120</v>
      </c>
      <c r="C4" s="201">
        <v>130</v>
      </c>
      <c r="D4" s="525"/>
      <c r="E4" s="529"/>
      <c r="F4" s="514"/>
      <c r="G4" s="517"/>
    </row>
    <row r="5" spans="1:7" ht="12.75" customHeight="1">
      <c r="A5" s="170">
        <v>211</v>
      </c>
      <c r="B5" s="281"/>
      <c r="C5" s="281"/>
      <c r="D5" s="281"/>
      <c r="E5" s="282"/>
      <c r="F5" s="113">
        <f>SUM(B5:E5)</f>
        <v>0</v>
      </c>
      <c r="G5" s="179">
        <f>'КС Расходы'!B4-ф.710!F5</f>
        <v>0</v>
      </c>
    </row>
    <row r="6" spans="1:7" ht="12.75" customHeight="1">
      <c r="A6" s="171">
        <v>212</v>
      </c>
      <c r="B6" s="283"/>
      <c r="C6" s="283"/>
      <c r="D6" s="283"/>
      <c r="E6" s="284"/>
      <c r="F6" s="106">
        <f t="shared" ref="F6:F14" si="0">SUM(B6:E6)</f>
        <v>0</v>
      </c>
      <c r="G6" s="180">
        <f>'КС Расходы'!B5-ф.710!F6</f>
        <v>0</v>
      </c>
    </row>
    <row r="7" spans="1:7" ht="12.75" customHeight="1">
      <c r="A7" s="171">
        <v>213</v>
      </c>
      <c r="B7" s="283"/>
      <c r="C7" s="283"/>
      <c r="D7" s="283"/>
      <c r="E7" s="284"/>
      <c r="F7" s="106">
        <f t="shared" si="0"/>
        <v>0</v>
      </c>
      <c r="G7" s="180">
        <f>'КС Расходы'!B6-ф.710!F7</f>
        <v>0</v>
      </c>
    </row>
    <row r="8" spans="1:7" ht="12.75" customHeight="1">
      <c r="A8" s="171">
        <v>221</v>
      </c>
      <c r="B8" s="283"/>
      <c r="C8" s="283"/>
      <c r="D8" s="283"/>
      <c r="E8" s="284"/>
      <c r="F8" s="106">
        <f t="shared" si="0"/>
        <v>0</v>
      </c>
      <c r="G8" s="180">
        <f>'КС Расходы'!B7-ф.710!F8</f>
        <v>0</v>
      </c>
    </row>
    <row r="9" spans="1:7" ht="12.75" customHeight="1">
      <c r="A9" s="171">
        <v>222</v>
      </c>
      <c r="B9" s="283"/>
      <c r="C9" s="283"/>
      <c r="D9" s="283"/>
      <c r="E9" s="284"/>
      <c r="F9" s="106">
        <f t="shared" si="0"/>
        <v>0</v>
      </c>
      <c r="G9" s="180">
        <f>'КС Расходы'!B8-ф.710!F9</f>
        <v>0</v>
      </c>
    </row>
    <row r="10" spans="1:7" ht="12.75" customHeight="1">
      <c r="A10" s="171">
        <v>223</v>
      </c>
      <c r="B10" s="283"/>
      <c r="C10" s="283"/>
      <c r="D10" s="283"/>
      <c r="E10" s="284"/>
      <c r="F10" s="106">
        <f t="shared" si="0"/>
        <v>0</v>
      </c>
      <c r="G10" s="180">
        <f>'КС Расходы'!B9-ф.710!F10</f>
        <v>0</v>
      </c>
    </row>
    <row r="11" spans="1:7" ht="12.75" customHeight="1">
      <c r="A11" s="171">
        <v>224</v>
      </c>
      <c r="B11" s="283"/>
      <c r="C11" s="283"/>
      <c r="D11" s="283"/>
      <c r="E11" s="284"/>
      <c r="F11" s="106">
        <f t="shared" si="0"/>
        <v>0</v>
      </c>
      <c r="G11" s="180">
        <f>'КС Расходы'!B10-ф.710!F11</f>
        <v>0</v>
      </c>
    </row>
    <row r="12" spans="1:7" ht="12.75" customHeight="1">
      <c r="A12" s="171">
        <v>225</v>
      </c>
      <c r="B12" s="283"/>
      <c r="C12" s="283"/>
      <c r="D12" s="283"/>
      <c r="E12" s="284"/>
      <c r="F12" s="106">
        <f t="shared" si="0"/>
        <v>0</v>
      </c>
      <c r="G12" s="180">
        <f>'КС Расходы'!B11-ф.710!F12</f>
        <v>0</v>
      </c>
    </row>
    <row r="13" spans="1:7" ht="12.75" customHeight="1">
      <c r="A13" s="171">
        <v>226</v>
      </c>
      <c r="B13" s="283"/>
      <c r="C13" s="283"/>
      <c r="D13" s="283"/>
      <c r="E13" s="284"/>
      <c r="F13" s="106">
        <f t="shared" si="0"/>
        <v>0</v>
      </c>
      <c r="G13" s="180">
        <f>'КС Расходы'!B12-ф.710!F13</f>
        <v>0</v>
      </c>
    </row>
    <row r="14" spans="1:7" ht="12.75" customHeight="1" thickBot="1">
      <c r="A14" s="172">
        <v>290</v>
      </c>
      <c r="B14" s="285"/>
      <c r="C14" s="285"/>
      <c r="D14" s="285"/>
      <c r="E14" s="286"/>
      <c r="F14" s="110">
        <f t="shared" si="0"/>
        <v>0</v>
      </c>
      <c r="G14" s="181">
        <f>'721'!U74</f>
        <v>0</v>
      </c>
    </row>
    <row r="15" spans="1:7" ht="12.75" customHeight="1">
      <c r="A15" s="169" t="s">
        <v>341</v>
      </c>
      <c r="B15" s="152">
        <f>SUM(B5:B14)</f>
        <v>0</v>
      </c>
      <c r="C15" s="152">
        <f>SUM(C5:C14)</f>
        <v>0</v>
      </c>
      <c r="D15" s="152"/>
      <c r="E15" s="176"/>
      <c r="F15" s="176"/>
      <c r="G15" s="144"/>
    </row>
    <row r="16" spans="1:7" ht="12" thickBot="1"/>
    <row r="17" spans="1:5" ht="12" thickBot="1">
      <c r="A17" s="519" t="s">
        <v>340</v>
      </c>
      <c r="B17" s="520"/>
      <c r="C17" s="520"/>
      <c r="D17" s="186" t="s">
        <v>342</v>
      </c>
      <c r="E17" s="183" t="s">
        <v>306</v>
      </c>
    </row>
    <row r="18" spans="1:5">
      <c r="A18" s="189" t="s">
        <v>28</v>
      </c>
      <c r="B18" s="173">
        <v>120</v>
      </c>
      <c r="C18" s="278"/>
      <c r="D18" s="190">
        <f>'КС Доходы'!C5+'Доп. информ'!D13-'Доп. информ'!D14-ф.710!B15</f>
        <v>0</v>
      </c>
      <c r="E18" s="191">
        <f>C18-D18</f>
        <v>0</v>
      </c>
    </row>
    <row r="19" spans="1:5" ht="12" thickBot="1">
      <c r="A19" s="185"/>
      <c r="B19" s="174">
        <v>130</v>
      </c>
      <c r="C19" s="279"/>
      <c r="D19" s="111">
        <f>'КС Доходы'!C6+'Доп. информ'!D17-'Доп. информ'!D18+'Доп. информ'!D19-ф.710!C15</f>
        <v>0</v>
      </c>
      <c r="E19" s="191">
        <f t="shared" ref="E19:E29" si="1">C19-D19</f>
        <v>0</v>
      </c>
    </row>
    <row r="20" spans="1:5">
      <c r="A20" s="187" t="s">
        <v>337</v>
      </c>
      <c r="B20" s="175">
        <v>211</v>
      </c>
      <c r="C20" s="280"/>
      <c r="D20" s="188">
        <f t="shared" ref="D20:D28" si="2">D5+E5</f>
        <v>0</v>
      </c>
      <c r="E20" s="191">
        <f t="shared" si="1"/>
        <v>0</v>
      </c>
    </row>
    <row r="21" spans="1:5">
      <c r="A21" s="184"/>
      <c r="B21" s="80">
        <v>212</v>
      </c>
      <c r="C21" s="269"/>
      <c r="D21" s="177">
        <f t="shared" si="2"/>
        <v>0</v>
      </c>
      <c r="E21" s="191">
        <f t="shared" si="1"/>
        <v>0</v>
      </c>
    </row>
    <row r="22" spans="1:5">
      <c r="A22" s="184"/>
      <c r="B22" s="80">
        <v>213</v>
      </c>
      <c r="C22" s="269"/>
      <c r="D22" s="177">
        <f t="shared" si="2"/>
        <v>0</v>
      </c>
      <c r="E22" s="191">
        <f t="shared" si="1"/>
        <v>0</v>
      </c>
    </row>
    <row r="23" spans="1:5">
      <c r="A23" s="184"/>
      <c r="B23" s="80">
        <v>221</v>
      </c>
      <c r="C23" s="269"/>
      <c r="D23" s="177">
        <f t="shared" si="2"/>
        <v>0</v>
      </c>
      <c r="E23" s="191">
        <f t="shared" si="1"/>
        <v>0</v>
      </c>
    </row>
    <row r="24" spans="1:5">
      <c r="A24" s="184"/>
      <c r="B24" s="80">
        <v>222</v>
      </c>
      <c r="C24" s="269"/>
      <c r="D24" s="177">
        <f t="shared" si="2"/>
        <v>0</v>
      </c>
      <c r="E24" s="191">
        <f t="shared" si="1"/>
        <v>0</v>
      </c>
    </row>
    <row r="25" spans="1:5">
      <c r="A25" s="184"/>
      <c r="B25" s="80">
        <v>223</v>
      </c>
      <c r="C25" s="269"/>
      <c r="D25" s="177">
        <f t="shared" si="2"/>
        <v>0</v>
      </c>
      <c r="E25" s="191">
        <f t="shared" si="1"/>
        <v>0</v>
      </c>
    </row>
    <row r="26" spans="1:5">
      <c r="A26" s="184"/>
      <c r="B26" s="80">
        <v>224</v>
      </c>
      <c r="C26" s="269"/>
      <c r="D26" s="177">
        <f t="shared" si="2"/>
        <v>0</v>
      </c>
      <c r="E26" s="191">
        <f t="shared" si="1"/>
        <v>0</v>
      </c>
    </row>
    <row r="27" spans="1:5">
      <c r="A27" s="184"/>
      <c r="B27" s="80">
        <v>225</v>
      </c>
      <c r="C27" s="269"/>
      <c r="D27" s="177">
        <f t="shared" si="2"/>
        <v>0</v>
      </c>
      <c r="E27" s="191">
        <f t="shared" si="1"/>
        <v>0</v>
      </c>
    </row>
    <row r="28" spans="1:5">
      <c r="A28" s="184"/>
      <c r="B28" s="80">
        <v>226</v>
      </c>
      <c r="C28" s="269"/>
      <c r="D28" s="177">
        <f t="shared" si="2"/>
        <v>0</v>
      </c>
      <c r="E28" s="191">
        <f t="shared" si="1"/>
        <v>0</v>
      </c>
    </row>
    <row r="29" spans="1:5" ht="12" thickBot="1">
      <c r="A29" s="185"/>
      <c r="B29" s="174">
        <v>290</v>
      </c>
      <c r="C29" s="279"/>
      <c r="D29" s="178">
        <f>D18+E18</f>
        <v>0</v>
      </c>
      <c r="E29" s="191">
        <f t="shared" si="1"/>
        <v>0</v>
      </c>
    </row>
  </sheetData>
  <sheetProtection password="C601" sheet="1" objects="1" scenarios="1"/>
  <mergeCells count="9">
    <mergeCell ref="F2:F4"/>
    <mergeCell ref="G2:G4"/>
    <mergeCell ref="A1:B1"/>
    <mergeCell ref="A17:C17"/>
    <mergeCell ref="A2:A4"/>
    <mergeCell ref="B3:C3"/>
    <mergeCell ref="D3:D4"/>
    <mergeCell ref="B2:D2"/>
    <mergeCell ref="E2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"/>
  <dimension ref="A1:J50"/>
  <sheetViews>
    <sheetView topLeftCell="A13" zoomScaleNormal="100" workbookViewId="0">
      <selection activeCell="F40" sqref="F40"/>
    </sheetView>
  </sheetViews>
  <sheetFormatPr defaultRowHeight="12.75"/>
  <cols>
    <col min="1" max="1" width="46.1640625" style="6" customWidth="1"/>
    <col min="2" max="2" width="5.5" customWidth="1"/>
    <col min="3" max="3" width="13.5" customWidth="1"/>
    <col min="4" max="4" width="17.5" customWidth="1"/>
    <col min="5" max="5" width="17.83203125" customWidth="1"/>
    <col min="6" max="8" width="18.1640625" customWidth="1"/>
    <col min="9" max="9" width="12.6640625" customWidth="1"/>
    <col min="10" max="10" width="11.33203125" customWidth="1"/>
  </cols>
  <sheetData>
    <row r="1" spans="1:9" ht="13.5" thickBot="1">
      <c r="A1" s="530" t="s">
        <v>305</v>
      </c>
      <c r="B1" s="530"/>
      <c r="C1" s="530"/>
      <c r="D1" s="530"/>
    </row>
    <row r="2" spans="1:9">
      <c r="A2" s="219"/>
      <c r="B2" s="535" t="s">
        <v>30</v>
      </c>
      <c r="C2" s="535"/>
      <c r="D2" s="220" t="s">
        <v>23</v>
      </c>
    </row>
    <row r="3" spans="1:9">
      <c r="A3" s="221" t="s">
        <v>43</v>
      </c>
      <c r="B3" s="541"/>
      <c r="C3" s="541"/>
      <c r="D3" s="250"/>
      <c r="E3" s="94" t="s">
        <v>344</v>
      </c>
      <c r="F3" s="94"/>
      <c r="G3" s="94"/>
    </row>
    <row r="4" spans="1:9">
      <c r="A4" s="222" t="s">
        <v>44</v>
      </c>
      <c r="B4" s="541"/>
      <c r="C4" s="541"/>
      <c r="D4" s="251"/>
      <c r="E4" s="94" t="s">
        <v>344</v>
      </c>
      <c r="F4" s="94"/>
      <c r="G4" s="94"/>
    </row>
    <row r="5" spans="1:9">
      <c r="A5" s="221" t="s">
        <v>345</v>
      </c>
      <c r="B5" s="545"/>
      <c r="C5" s="546"/>
      <c r="D5" s="251"/>
      <c r="E5" s="202"/>
    </row>
    <row r="6" spans="1:9" ht="13.5" thickBot="1">
      <c r="A6" s="217" t="s">
        <v>307</v>
      </c>
      <c r="B6" s="536">
        <f>B4-B3+B5</f>
        <v>0</v>
      </c>
      <c r="C6" s="536"/>
      <c r="D6" s="218">
        <f>D4-D3+D5</f>
        <v>0</v>
      </c>
      <c r="E6" s="94"/>
      <c r="F6" s="93"/>
      <c r="G6" s="93"/>
    </row>
    <row r="8" spans="1:9">
      <c r="A8" s="96" t="s">
        <v>30</v>
      </c>
    </row>
    <row r="9" spans="1:9" ht="16.5" thickBot="1">
      <c r="A9" s="95" t="s">
        <v>42</v>
      </c>
      <c r="B9" s="95"/>
      <c r="C9" s="95"/>
      <c r="D9" s="95"/>
      <c r="E9" s="95"/>
      <c r="F9" s="95"/>
      <c r="G9" s="95"/>
      <c r="H9" s="2"/>
      <c r="I9" s="199"/>
    </row>
    <row r="10" spans="1:9" ht="23.25" customHeight="1">
      <c r="A10" s="537"/>
      <c r="B10" s="538"/>
      <c r="C10" s="531" t="s">
        <v>25</v>
      </c>
      <c r="D10" s="533" t="s">
        <v>30</v>
      </c>
      <c r="E10" s="542" t="s">
        <v>319</v>
      </c>
      <c r="F10" s="543"/>
      <c r="G10" s="544" t="s">
        <v>329</v>
      </c>
      <c r="H10" s="543"/>
    </row>
    <row r="11" spans="1:9" ht="22.5">
      <c r="A11" s="539"/>
      <c r="B11" s="540"/>
      <c r="C11" s="532"/>
      <c r="D11" s="534"/>
      <c r="E11" s="223" t="s">
        <v>275</v>
      </c>
      <c r="F11" s="224" t="s">
        <v>276</v>
      </c>
      <c r="G11" s="292" t="s">
        <v>275</v>
      </c>
      <c r="H11" s="224" t="s">
        <v>276</v>
      </c>
    </row>
    <row r="12" spans="1:9" ht="11.25">
      <c r="A12" s="225" t="s">
        <v>24</v>
      </c>
      <c r="B12" s="226">
        <v>120</v>
      </c>
      <c r="C12" s="227"/>
      <c r="D12" s="228">
        <f>SUM(D13:D15)</f>
        <v>0</v>
      </c>
      <c r="E12" s="229">
        <f>SUM(E13:E15)</f>
        <v>0</v>
      </c>
      <c r="F12" s="228">
        <f>SUM(F13:F15)</f>
        <v>0</v>
      </c>
      <c r="G12" s="228">
        <f>SUM(G13:G15)</f>
        <v>0</v>
      </c>
      <c r="H12" s="228">
        <f>SUM(H13:H15)</f>
        <v>0</v>
      </c>
    </row>
    <row r="13" spans="1:9" ht="11.25">
      <c r="A13" s="230" t="s">
        <v>22</v>
      </c>
      <c r="B13" s="231">
        <v>120</v>
      </c>
      <c r="C13" s="232" t="s">
        <v>28</v>
      </c>
      <c r="D13" s="252"/>
      <c r="E13" s="253"/>
      <c r="F13" s="254"/>
      <c r="G13" s="293"/>
      <c r="H13" s="254"/>
    </row>
    <row r="14" spans="1:9" ht="11.25">
      <c r="A14" s="230" t="s">
        <v>26</v>
      </c>
      <c r="B14" s="231">
        <v>120</v>
      </c>
      <c r="C14" s="232" t="s">
        <v>28</v>
      </c>
      <c r="D14" s="252"/>
      <c r="E14" s="253"/>
      <c r="F14" s="254"/>
      <c r="G14" s="293"/>
      <c r="H14" s="254"/>
    </row>
    <row r="15" spans="1:9" ht="11.25">
      <c r="A15" s="230" t="s">
        <v>27</v>
      </c>
      <c r="B15" s="231"/>
      <c r="C15" s="232" t="s">
        <v>29</v>
      </c>
      <c r="D15" s="259"/>
      <c r="E15" s="253"/>
      <c r="F15" s="254"/>
      <c r="G15" s="293"/>
      <c r="H15" s="254"/>
    </row>
    <row r="16" spans="1:9" ht="11.25">
      <c r="A16" s="233" t="s">
        <v>31</v>
      </c>
      <c r="B16" s="231">
        <v>130</v>
      </c>
      <c r="C16" s="232"/>
      <c r="D16" s="228">
        <f>D17+D19+D18+D20</f>
        <v>0</v>
      </c>
      <c r="E16" s="244">
        <f>SUM(E17:E20)</f>
        <v>0</v>
      </c>
      <c r="F16" s="245">
        <f>SUM(F17:F20)</f>
        <v>0</v>
      </c>
      <c r="G16" s="245">
        <f>SUM(G17:G20)</f>
        <v>0</v>
      </c>
      <c r="H16" s="246">
        <f>SUM(H17:H20)</f>
        <v>0</v>
      </c>
    </row>
    <row r="17" spans="1:10" ht="11.25">
      <c r="A17" s="230" t="s">
        <v>22</v>
      </c>
      <c r="B17" s="231">
        <v>130</v>
      </c>
      <c r="C17" s="232" t="s">
        <v>28</v>
      </c>
      <c r="D17" s="252"/>
      <c r="E17" s="253"/>
      <c r="F17" s="254"/>
      <c r="G17" s="293"/>
      <c r="H17" s="254"/>
      <c r="I17" s="27"/>
    </row>
    <row r="18" spans="1:10" ht="11.25">
      <c r="A18" s="230" t="s">
        <v>26</v>
      </c>
      <c r="B18" s="231">
        <v>130</v>
      </c>
      <c r="C18" s="232" t="s">
        <v>28</v>
      </c>
      <c r="D18" s="252"/>
      <c r="E18" s="257"/>
      <c r="F18" s="258"/>
      <c r="G18" s="295"/>
      <c r="H18" s="258"/>
    </row>
    <row r="19" spans="1:10" ht="11.25">
      <c r="A19" s="230" t="s">
        <v>309</v>
      </c>
      <c r="B19" s="231">
        <v>130</v>
      </c>
      <c r="C19" s="234" t="s">
        <v>28</v>
      </c>
      <c r="D19" s="252"/>
      <c r="E19" s="253"/>
      <c r="F19" s="254"/>
      <c r="G19" s="293"/>
      <c r="H19" s="254"/>
      <c r="J19" s="27"/>
    </row>
    <row r="20" spans="1:10" ht="11.25">
      <c r="A20" s="230" t="s">
        <v>27</v>
      </c>
      <c r="B20" s="235"/>
      <c r="C20" s="232" t="s">
        <v>29</v>
      </c>
      <c r="D20" s="252"/>
      <c r="E20" s="257"/>
      <c r="F20" s="258"/>
      <c r="G20" s="295"/>
      <c r="H20" s="258"/>
    </row>
    <row r="21" spans="1:10" ht="11.25" customHeight="1">
      <c r="A21" s="236" t="s">
        <v>33</v>
      </c>
      <c r="B21" s="231">
        <v>140</v>
      </c>
      <c r="C21" s="232"/>
      <c r="D21" s="228">
        <f>SUM(D22:D24)</f>
        <v>0</v>
      </c>
      <c r="E21" s="229">
        <f>SUM(E22:E24)</f>
        <v>0</v>
      </c>
      <c r="F21" s="228">
        <f>SUM(F22:F24)</f>
        <v>0</v>
      </c>
      <c r="G21" s="228">
        <f>SUM(G22:G24)</f>
        <v>0</v>
      </c>
      <c r="H21" s="228">
        <f>SUM(H22:H24)</f>
        <v>0</v>
      </c>
    </row>
    <row r="22" spans="1:10" ht="11.25">
      <c r="A22" s="230" t="s">
        <v>22</v>
      </c>
      <c r="B22" s="231">
        <v>140</v>
      </c>
      <c r="C22" s="232" t="s">
        <v>28</v>
      </c>
      <c r="D22" s="252"/>
      <c r="E22" s="253"/>
      <c r="F22" s="254"/>
      <c r="G22" s="293"/>
      <c r="H22" s="254"/>
    </row>
    <row r="23" spans="1:10" ht="11.25">
      <c r="A23" s="230" t="s">
        <v>26</v>
      </c>
      <c r="B23" s="231">
        <v>140</v>
      </c>
      <c r="C23" s="232"/>
      <c r="D23" s="252"/>
      <c r="E23" s="253"/>
      <c r="F23" s="254"/>
      <c r="G23" s="293"/>
      <c r="H23" s="254"/>
    </row>
    <row r="24" spans="1:10" ht="11.25">
      <c r="A24" s="230" t="s">
        <v>27</v>
      </c>
      <c r="B24" s="235"/>
      <c r="C24" s="232" t="s">
        <v>29</v>
      </c>
      <c r="D24" s="252"/>
      <c r="E24" s="253"/>
      <c r="F24" s="254"/>
      <c r="G24" s="293"/>
      <c r="H24" s="254"/>
    </row>
    <row r="25" spans="1:10" ht="11.25" customHeight="1">
      <c r="A25" s="236" t="s">
        <v>36</v>
      </c>
      <c r="B25" s="231">
        <v>172</v>
      </c>
      <c r="C25" s="227"/>
      <c r="D25" s="228">
        <f>SUM(D26:D28)</f>
        <v>0</v>
      </c>
      <c r="E25" s="247">
        <f>SUM(E26:E28)</f>
        <v>0</v>
      </c>
      <c r="F25" s="248">
        <f>SUM(F26:F28)</f>
        <v>0</v>
      </c>
      <c r="G25" s="296">
        <f>SUM(G26:G27)-G28</f>
        <v>0</v>
      </c>
      <c r="H25" s="248">
        <f>SUM(H26:H27)+H28</f>
        <v>0</v>
      </c>
    </row>
    <row r="26" spans="1:10" ht="11.25">
      <c r="A26" s="230" t="s">
        <v>22</v>
      </c>
      <c r="B26" s="235"/>
      <c r="C26" s="232" t="s">
        <v>28</v>
      </c>
      <c r="D26" s="252"/>
      <c r="E26" s="253"/>
      <c r="F26" s="254"/>
      <c r="G26" s="293"/>
      <c r="H26" s="254"/>
    </row>
    <row r="27" spans="1:10" ht="11.25">
      <c r="A27" s="230" t="s">
        <v>26</v>
      </c>
      <c r="B27" s="235"/>
      <c r="C27" s="232" t="s">
        <v>28</v>
      </c>
      <c r="D27" s="252"/>
      <c r="E27" s="253"/>
      <c r="F27" s="254"/>
      <c r="G27" s="293"/>
      <c r="H27" s="254"/>
    </row>
    <row r="28" spans="1:10" ht="11.25">
      <c r="A28" s="230" t="s">
        <v>358</v>
      </c>
      <c r="B28" s="231"/>
      <c r="C28" s="232"/>
      <c r="D28" s="252"/>
      <c r="E28" s="253"/>
      <c r="F28" s="254"/>
      <c r="G28" s="293"/>
      <c r="H28" s="254"/>
    </row>
    <row r="29" spans="1:10" ht="11.25" customHeight="1">
      <c r="A29" s="236" t="s">
        <v>37</v>
      </c>
      <c r="B29" s="231">
        <v>173</v>
      </c>
      <c r="C29" s="232"/>
      <c r="D29" s="259"/>
      <c r="E29" s="260"/>
      <c r="F29" s="261"/>
      <c r="G29" s="297"/>
      <c r="H29" s="261"/>
    </row>
    <row r="30" spans="1:10" ht="11.25">
      <c r="A30" s="237" t="s">
        <v>38</v>
      </c>
      <c r="B30" s="231">
        <v>173</v>
      </c>
      <c r="C30" s="232" t="s">
        <v>317</v>
      </c>
      <c r="D30" s="252"/>
      <c r="E30" s="255"/>
      <c r="F30" s="256"/>
      <c r="G30" s="294"/>
      <c r="H30" s="256"/>
    </row>
    <row r="31" spans="1:10" ht="12" thickBot="1">
      <c r="A31" s="237" t="s">
        <v>39</v>
      </c>
      <c r="B31" s="231">
        <v>173</v>
      </c>
      <c r="C31" s="232" t="s">
        <v>318</v>
      </c>
      <c r="D31" s="252"/>
      <c r="E31" s="262"/>
      <c r="F31" s="263"/>
      <c r="G31" s="298"/>
      <c r="H31" s="263"/>
    </row>
    <row r="32" spans="1:10" ht="11.25">
      <c r="A32" s="238" t="s">
        <v>41</v>
      </c>
      <c r="B32" s="231">
        <v>180</v>
      </c>
      <c r="C32" s="232" t="s">
        <v>28</v>
      </c>
      <c r="D32" s="228">
        <f>SUM(D33:D35)</f>
        <v>0</v>
      </c>
    </row>
    <row r="33" spans="1:8" ht="11.25">
      <c r="A33" s="239" t="s">
        <v>357</v>
      </c>
      <c r="B33" s="240"/>
      <c r="C33" s="232"/>
      <c r="D33" s="252"/>
    </row>
    <row r="34" spans="1:8" ht="11.25">
      <c r="A34" s="239" t="s">
        <v>346</v>
      </c>
      <c r="B34" s="240"/>
      <c r="C34" s="232"/>
      <c r="D34" s="252"/>
    </row>
    <row r="35" spans="1:8" ht="12" thickBot="1">
      <c r="A35" s="241" t="s">
        <v>316</v>
      </c>
      <c r="B35" s="242"/>
      <c r="C35" s="243" t="s">
        <v>28</v>
      </c>
      <c r="D35" s="264"/>
    </row>
    <row r="37" spans="1:8">
      <c r="A37" s="96" t="s">
        <v>23</v>
      </c>
    </row>
    <row r="38" spans="1:8" ht="16.5" thickBot="1">
      <c r="A38" s="95" t="s">
        <v>42</v>
      </c>
      <c r="B38" s="95"/>
      <c r="C38" s="95"/>
      <c r="D38" s="95"/>
      <c r="E38" s="95"/>
      <c r="F38" s="95"/>
      <c r="G38" s="95"/>
      <c r="H38" s="2"/>
    </row>
    <row r="39" spans="1:8" ht="11.25" customHeight="1">
      <c r="A39" s="537"/>
      <c r="B39" s="538"/>
      <c r="C39" s="531" t="s">
        <v>25</v>
      </c>
      <c r="D39" s="547" t="s">
        <v>23</v>
      </c>
    </row>
    <row r="40" spans="1:8" ht="11.25">
      <c r="A40" s="539"/>
      <c r="B40" s="540"/>
      <c r="C40" s="532"/>
      <c r="D40" s="548"/>
    </row>
    <row r="41" spans="1:8" ht="22.5">
      <c r="A41" s="236" t="s">
        <v>37</v>
      </c>
      <c r="B41" s="231">
        <v>173</v>
      </c>
      <c r="C41" s="232"/>
      <c r="D41" s="265"/>
    </row>
    <row r="42" spans="1:8" ht="11.25">
      <c r="A42" s="237" t="s">
        <v>38</v>
      </c>
      <c r="B42" s="80">
        <v>173</v>
      </c>
      <c r="C42" s="92" t="s">
        <v>317</v>
      </c>
      <c r="D42" s="212"/>
    </row>
    <row r="43" spans="1:8" ht="11.25">
      <c r="A43" s="237" t="s">
        <v>39</v>
      </c>
      <c r="B43" s="80">
        <v>173</v>
      </c>
      <c r="C43" s="92" t="s">
        <v>318</v>
      </c>
      <c r="D43" s="212"/>
    </row>
    <row r="44" spans="1:8" ht="11.25">
      <c r="A44" s="238" t="s">
        <v>41</v>
      </c>
      <c r="B44" s="231">
        <v>180</v>
      </c>
      <c r="C44" s="232" t="s">
        <v>28</v>
      </c>
      <c r="D44" s="229">
        <f>SUM(D45:D48)</f>
        <v>0</v>
      </c>
    </row>
    <row r="45" spans="1:8" ht="11.25">
      <c r="A45" s="249" t="s">
        <v>347</v>
      </c>
      <c r="B45" s="210"/>
      <c r="C45" s="211"/>
      <c r="D45" s="212"/>
    </row>
    <row r="46" spans="1:8" ht="11.25">
      <c r="A46" s="239" t="s">
        <v>346</v>
      </c>
      <c r="B46" s="213"/>
      <c r="C46" s="211"/>
      <c r="D46" s="212"/>
    </row>
    <row r="47" spans="1:8" ht="11.25">
      <c r="A47" s="239" t="s">
        <v>343</v>
      </c>
      <c r="B47" s="213"/>
      <c r="C47" s="211"/>
      <c r="D47" s="212"/>
    </row>
    <row r="48" spans="1:8" ht="12" thickBot="1">
      <c r="A48" s="241" t="s">
        <v>348</v>
      </c>
      <c r="B48" s="214"/>
      <c r="C48" s="215"/>
      <c r="D48" s="216"/>
    </row>
    <row r="50" spans="1:1">
      <c r="A50" s="168"/>
    </row>
  </sheetData>
  <sheetProtection password="C601" sheet="1" objects="1" scenarios="1"/>
  <mergeCells count="14">
    <mergeCell ref="E10:F10"/>
    <mergeCell ref="G10:H10"/>
    <mergeCell ref="B3:C3"/>
    <mergeCell ref="B5:C5"/>
    <mergeCell ref="D39:D40"/>
    <mergeCell ref="A39:B40"/>
    <mergeCell ref="C39:C40"/>
    <mergeCell ref="A1:D1"/>
    <mergeCell ref="C10:C11"/>
    <mergeCell ref="D10:D11"/>
    <mergeCell ref="B2:C2"/>
    <mergeCell ref="B6:C6"/>
    <mergeCell ref="A10:B11"/>
    <mergeCell ref="B4:C4"/>
  </mergeCells>
  <pageMargins left="0" right="0" top="0" bottom="0" header="0.51181102362204722" footer="0.51181102362204722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M32"/>
  <sheetViews>
    <sheetView workbookViewId="0">
      <selection activeCell="C26" sqref="C26 K26"/>
    </sheetView>
  </sheetViews>
  <sheetFormatPr defaultRowHeight="11.25"/>
  <cols>
    <col min="1" max="1" width="6.83203125" style="26" customWidth="1"/>
    <col min="2" max="2" width="7.6640625" style="3" customWidth="1"/>
    <col min="3" max="3" width="16.5" style="27" customWidth="1"/>
    <col min="4" max="4" width="20.5" style="27" customWidth="1"/>
    <col min="5" max="7" width="14.83203125" customWidth="1"/>
    <col min="8" max="10" width="16" customWidth="1"/>
    <col min="11" max="12" width="19.1640625" customWidth="1"/>
    <col min="13" max="13" width="17.33203125" customWidth="1"/>
  </cols>
  <sheetData>
    <row r="1" spans="1:13" ht="21" thickBot="1">
      <c r="A1" s="553" t="s">
        <v>30</v>
      </c>
      <c r="B1" s="553"/>
      <c r="C1" s="553"/>
    </row>
    <row r="2" spans="1:13" ht="11.25" customHeight="1">
      <c r="A2" s="556"/>
      <c r="B2" s="557"/>
      <c r="C2" s="126" t="s">
        <v>258</v>
      </c>
      <c r="D2" s="102" t="s">
        <v>270</v>
      </c>
      <c r="E2" s="521" t="s">
        <v>310</v>
      </c>
      <c r="F2" s="487"/>
      <c r="G2" s="521" t="s">
        <v>313</v>
      </c>
      <c r="H2" s="487"/>
      <c r="I2" s="554" t="s">
        <v>314</v>
      </c>
      <c r="J2" s="554" t="s">
        <v>315</v>
      </c>
      <c r="K2" s="549" t="s">
        <v>306</v>
      </c>
      <c r="L2" s="551" t="s">
        <v>308</v>
      </c>
      <c r="M2" s="490"/>
    </row>
    <row r="3" spans="1:13" ht="34.5" thickBot="1">
      <c r="A3" s="114" t="s">
        <v>268</v>
      </c>
      <c r="B3" s="127" t="s">
        <v>269</v>
      </c>
      <c r="C3" s="115" t="s">
        <v>301</v>
      </c>
      <c r="D3" s="115" t="s">
        <v>300</v>
      </c>
      <c r="E3" s="116" t="s">
        <v>311</v>
      </c>
      <c r="F3" s="117" t="s">
        <v>312</v>
      </c>
      <c r="G3" s="116" t="s">
        <v>311</v>
      </c>
      <c r="H3" s="117" t="s">
        <v>312</v>
      </c>
      <c r="I3" s="555"/>
      <c r="J3" s="555"/>
      <c r="K3" s="550"/>
      <c r="L3" s="552"/>
      <c r="M3" s="490"/>
    </row>
    <row r="4" spans="1:13">
      <c r="A4" s="128" t="s">
        <v>62</v>
      </c>
      <c r="B4" s="129">
        <v>100</v>
      </c>
      <c r="C4" s="112">
        <f>C5+C6+C7+C11+C8+C17</f>
        <v>0</v>
      </c>
      <c r="D4" s="112">
        <f>D5+D6+D11+D17</f>
        <v>0</v>
      </c>
      <c r="E4" s="113">
        <f>E5+E6+E7+E8+E17+E11</f>
        <v>0</v>
      </c>
      <c r="F4" s="113">
        <f t="shared" ref="F4:K4" si="0">F5+F6+F7+F8+F17+F11</f>
        <v>0</v>
      </c>
      <c r="G4" s="113">
        <f t="shared" si="0"/>
        <v>0</v>
      </c>
      <c r="H4" s="113">
        <f t="shared" si="0"/>
        <v>0</v>
      </c>
      <c r="I4" s="119"/>
      <c r="J4" s="113">
        <f t="shared" si="0"/>
        <v>0</v>
      </c>
      <c r="K4" s="113">
        <f t="shared" si="0"/>
        <v>0</v>
      </c>
      <c r="L4" s="121">
        <f t="shared" ref="L4:L17" si="1">C4-K4</f>
        <v>0</v>
      </c>
    </row>
    <row r="5" spans="1:13">
      <c r="A5" s="130" t="s">
        <v>259</v>
      </c>
      <c r="B5" s="92">
        <v>120</v>
      </c>
      <c r="C5" s="164">
        <f>'721'!U18</f>
        <v>0</v>
      </c>
      <c r="D5" s="164">
        <f>'737-2'!P19</f>
        <v>0</v>
      </c>
      <c r="E5" s="165">
        <f>'769-Д'!B7</f>
        <v>0</v>
      </c>
      <c r="F5" s="166">
        <f>'769-Д'!C7</f>
        <v>0</v>
      </c>
      <c r="G5" s="165">
        <f>'769-К'!B7</f>
        <v>0</v>
      </c>
      <c r="H5" s="166">
        <f>'769-К'!C7</f>
        <v>0</v>
      </c>
      <c r="I5" s="104"/>
      <c r="J5" s="164">
        <f>'Доп. информ'!D15-('Доп. информ'!F15-'Доп. информ'!E15+'Доп. информ'!G15-'Доп. информ'!H15)</f>
        <v>0</v>
      </c>
      <c r="K5" s="103">
        <f>D5+F5-E5-H5+G5+J5</f>
        <v>0</v>
      </c>
      <c r="L5" s="123">
        <f t="shared" si="1"/>
        <v>0</v>
      </c>
    </row>
    <row r="6" spans="1:13">
      <c r="A6" s="130" t="s">
        <v>32</v>
      </c>
      <c r="B6" s="92">
        <v>130</v>
      </c>
      <c r="C6" s="164">
        <f>'721'!U19</f>
        <v>0</v>
      </c>
      <c r="D6" s="164">
        <f>'737-2'!P22</f>
        <v>0</v>
      </c>
      <c r="E6" s="165">
        <f>'769-Д'!B8</f>
        <v>0</v>
      </c>
      <c r="F6" s="166">
        <f>'769-Д'!C8</f>
        <v>0</v>
      </c>
      <c r="G6" s="165">
        <f>'769-К'!B8</f>
        <v>0</v>
      </c>
      <c r="H6" s="166">
        <f>'769-К'!C8</f>
        <v>0</v>
      </c>
      <c r="I6" s="104"/>
      <c r="J6" s="164">
        <f>'Доп. информ'!D16-('Доп. информ'!F16-'Доп. информ'!E16+'Доп. информ'!G16-'Доп. информ'!H16)</f>
        <v>0</v>
      </c>
      <c r="K6" s="103">
        <f>D6+F6-E6-H6+G6-J6</f>
        <v>0</v>
      </c>
      <c r="L6" s="123">
        <f t="shared" si="1"/>
        <v>0</v>
      </c>
    </row>
    <row r="7" spans="1:13">
      <c r="A7" s="130" t="s">
        <v>34</v>
      </c>
      <c r="B7" s="92">
        <v>140</v>
      </c>
      <c r="C7" s="164">
        <f>'721'!U20</f>
        <v>0</v>
      </c>
      <c r="D7" s="164">
        <f>'737-2'!P23</f>
        <v>0</v>
      </c>
      <c r="E7" s="165">
        <f>'769-Д'!B9</f>
        <v>0</v>
      </c>
      <c r="F7" s="166">
        <f>'769-Д'!C9</f>
        <v>0</v>
      </c>
      <c r="G7" s="165">
        <f>'769-К'!B9</f>
        <v>0</v>
      </c>
      <c r="H7" s="166">
        <f>'769-К'!C9</f>
        <v>0</v>
      </c>
      <c r="I7" s="104"/>
      <c r="J7" s="164">
        <f>'Доп. информ'!D21-'Доп. информ'!G21+'Доп. информ'!H21+'Доп. информ'!E21-'Доп. информ'!F21</f>
        <v>0</v>
      </c>
      <c r="K7" s="103">
        <f>D7+F7-E7-H7+G7+J7</f>
        <v>0</v>
      </c>
      <c r="L7" s="123">
        <f t="shared" si="1"/>
        <v>0</v>
      </c>
    </row>
    <row r="8" spans="1:13">
      <c r="A8" s="131" t="s">
        <v>260</v>
      </c>
      <c r="B8" s="132">
        <v>150</v>
      </c>
      <c r="C8" s="103">
        <f>'721'!U21</f>
        <v>0</v>
      </c>
      <c r="D8" s="103">
        <f>'737-2'!P24</f>
        <v>0</v>
      </c>
      <c r="E8" s="106">
        <f>'769-Д'!B10+'769-Д'!B11+'769-Д'!B12</f>
        <v>0</v>
      </c>
      <c r="F8" s="107">
        <f>'769-Д'!C10+'769-Д'!C11+'769-Д'!C12</f>
        <v>0</v>
      </c>
      <c r="G8" s="106">
        <f>'769-К'!B10+'769-К'!B11+'769-К'!B12</f>
        <v>0</v>
      </c>
      <c r="H8" s="107">
        <f>'769-К'!C10+'769-К'!C11+'769-К'!C12</f>
        <v>0</v>
      </c>
      <c r="I8" s="104"/>
      <c r="J8" s="104"/>
      <c r="K8" s="103"/>
      <c r="L8" s="124">
        <f t="shared" si="1"/>
        <v>0</v>
      </c>
    </row>
    <row r="9" spans="1:13">
      <c r="A9" s="130" t="s">
        <v>261</v>
      </c>
      <c r="B9" s="92">
        <v>152</v>
      </c>
      <c r="C9" s="164">
        <f>'721'!U23</f>
        <v>0</v>
      </c>
      <c r="D9" s="164">
        <f>'737-2'!P26</f>
        <v>0</v>
      </c>
      <c r="E9" s="165">
        <f>'769-Д'!B11</f>
        <v>0</v>
      </c>
      <c r="F9" s="166">
        <f>'769-Д'!C11</f>
        <v>0</v>
      </c>
      <c r="G9" s="165">
        <f>'769-К'!B11</f>
        <v>0</v>
      </c>
      <c r="H9" s="166">
        <f>'769-К'!C11</f>
        <v>0</v>
      </c>
      <c r="I9" s="104"/>
      <c r="J9" s="104"/>
      <c r="K9" s="103">
        <f>D9+F9-E9-H9+G9</f>
        <v>0</v>
      </c>
      <c r="L9" s="122">
        <f t="shared" si="1"/>
        <v>0</v>
      </c>
    </row>
    <row r="10" spans="1:13">
      <c r="A10" s="130" t="s">
        <v>262</v>
      </c>
      <c r="B10" s="92">
        <v>153</v>
      </c>
      <c r="C10" s="164">
        <f>'721'!U24</f>
        <v>0</v>
      </c>
      <c r="D10" s="164">
        <f>'737-2'!P27</f>
        <v>0</v>
      </c>
      <c r="E10" s="165">
        <f>'769-Д'!B12</f>
        <v>0</v>
      </c>
      <c r="F10" s="166">
        <f>'769-Д'!C12</f>
        <v>0</v>
      </c>
      <c r="G10" s="165">
        <f>'769-К'!B12</f>
        <v>0</v>
      </c>
      <c r="H10" s="166">
        <f>'769-К'!C12</f>
        <v>0</v>
      </c>
      <c r="I10" s="104"/>
      <c r="J10" s="104"/>
      <c r="K10" s="103">
        <f>D10+F10-E10-H10+G10</f>
        <v>0</v>
      </c>
      <c r="L10" s="122">
        <f t="shared" si="1"/>
        <v>0</v>
      </c>
    </row>
    <row r="11" spans="1:13">
      <c r="A11" s="131" t="s">
        <v>263</v>
      </c>
      <c r="B11" s="132">
        <v>170</v>
      </c>
      <c r="C11" s="103">
        <f>'721'!U25</f>
        <v>0</v>
      </c>
      <c r="D11" s="103">
        <f>D12+D13+D16</f>
        <v>0</v>
      </c>
      <c r="E11" s="106">
        <f>E13+E16</f>
        <v>0</v>
      </c>
      <c r="F11" s="107">
        <f>F13+F16</f>
        <v>0</v>
      </c>
      <c r="G11" s="106">
        <f>G13+G16</f>
        <v>0</v>
      </c>
      <c r="H11" s="107">
        <f>H13+H16</f>
        <v>0</v>
      </c>
      <c r="I11" s="104"/>
      <c r="J11" s="103">
        <f>J13+J16</f>
        <v>0</v>
      </c>
      <c r="K11" s="103">
        <f>K13+K16</f>
        <v>0</v>
      </c>
      <c r="L11" s="124">
        <f t="shared" si="1"/>
        <v>0</v>
      </c>
    </row>
    <row r="12" spans="1:13">
      <c r="A12" s="130" t="s">
        <v>264</v>
      </c>
      <c r="B12" s="92">
        <v>171</v>
      </c>
      <c r="C12" s="164">
        <f>'721'!U27</f>
        <v>0</v>
      </c>
      <c r="D12" s="104"/>
      <c r="E12" s="108"/>
      <c r="F12" s="109"/>
      <c r="G12" s="108"/>
      <c r="H12" s="109"/>
      <c r="I12" s="118"/>
      <c r="J12" s="118"/>
      <c r="K12" s="103">
        <f>D12+F12-E12-H12+G12</f>
        <v>0</v>
      </c>
      <c r="L12" s="122">
        <f t="shared" si="1"/>
        <v>0</v>
      </c>
    </row>
    <row r="13" spans="1:13">
      <c r="A13" s="131" t="s">
        <v>265</v>
      </c>
      <c r="B13" s="132">
        <v>172</v>
      </c>
      <c r="C13" s="103">
        <f>'721'!U28</f>
        <v>0</v>
      </c>
      <c r="D13" s="103">
        <f t="shared" ref="D13:I13" si="2">D14+D15</f>
        <v>0</v>
      </c>
      <c r="E13" s="106">
        <f t="shared" si="2"/>
        <v>0</v>
      </c>
      <c r="F13" s="107">
        <f t="shared" si="2"/>
        <v>0</v>
      </c>
      <c r="G13" s="106">
        <f t="shared" si="2"/>
        <v>0</v>
      </c>
      <c r="H13" s="107">
        <f t="shared" si="2"/>
        <v>0</v>
      </c>
      <c r="I13" s="103">
        <f t="shared" si="2"/>
        <v>0</v>
      </c>
      <c r="J13" s="103">
        <f>J14+J15</f>
        <v>0</v>
      </c>
      <c r="K13" s="103">
        <f>K14+K15</f>
        <v>0</v>
      </c>
      <c r="L13" s="124">
        <f t="shared" si="1"/>
        <v>0</v>
      </c>
    </row>
    <row r="14" spans="1:13">
      <c r="A14" s="130" t="s">
        <v>35</v>
      </c>
      <c r="B14" s="92" t="s">
        <v>303</v>
      </c>
      <c r="C14" s="164">
        <f>'721'!U30</f>
        <v>0</v>
      </c>
      <c r="D14" s="164">
        <f>'737-2'!P30+'737-2'!P31+'737-2'!P32+'737-2'!P33</f>
        <v>0</v>
      </c>
      <c r="E14" s="165">
        <f>'769-Д'!B13+'769-Д'!B14+'769-Д'!B15+'769-Д'!B16+'769-Д'!B20+'769-Д'!B21+'769-Д'!B22+'769-Д'!B23</f>
        <v>0</v>
      </c>
      <c r="F14" s="166">
        <f>'769-Д'!C13+'769-Д'!C14+'769-Д'!C15+'769-Д'!C16+'769-Д'!C20+'769-Д'!C21+'769-Д'!C22+'769-Д'!C23</f>
        <v>0</v>
      </c>
      <c r="G14" s="165">
        <f>'769-К'!B13+'769-К'!B14+'769-К'!B15+'769-К'!B16+'769-К'!B20+'769-К'!B21+'769-К'!B22+'769-К'!B23</f>
        <v>0</v>
      </c>
      <c r="H14" s="166">
        <f>'769-К'!C13+'769-К'!C14+'769-К'!C15+'769-К'!C16+'769-К'!C20+'769-К'!C21+'769-К'!C22+'769-К'!C23</f>
        <v>0</v>
      </c>
      <c r="I14" s="164">
        <f>'Доп. информ'!B6</f>
        <v>0</v>
      </c>
      <c r="J14" s="291">
        <f>'Доп. информ'!D25</f>
        <v>0</v>
      </c>
      <c r="K14" s="103">
        <f>D14+F14-E14-H14+G14+I14+J14</f>
        <v>0</v>
      </c>
      <c r="L14" s="122">
        <f t="shared" si="1"/>
        <v>0</v>
      </c>
    </row>
    <row r="15" spans="1:13">
      <c r="A15" s="130" t="s">
        <v>266</v>
      </c>
      <c r="B15" s="92" t="s">
        <v>304</v>
      </c>
      <c r="C15" s="164">
        <f>'721'!U31</f>
        <v>0</v>
      </c>
      <c r="D15" s="164">
        <f>'737-2'!P34+'737-2'!P35+'737-2'!P36</f>
        <v>0</v>
      </c>
      <c r="E15" s="165">
        <f>'769-Д'!B17</f>
        <v>0</v>
      </c>
      <c r="F15" s="166">
        <f>'769-Д'!C17</f>
        <v>0</v>
      </c>
      <c r="G15" s="165">
        <f>'769-К'!B17</f>
        <v>0</v>
      </c>
      <c r="H15" s="166">
        <f>'769-К'!C17</f>
        <v>0</v>
      </c>
      <c r="I15" s="104"/>
      <c r="J15" s="104"/>
      <c r="K15" s="103">
        <f>D15+F15-E15-H15+G15</f>
        <v>0</v>
      </c>
      <c r="L15" s="122">
        <f t="shared" si="1"/>
        <v>0</v>
      </c>
    </row>
    <row r="16" spans="1:13">
      <c r="A16" s="130" t="s">
        <v>40</v>
      </c>
      <c r="B16" s="92">
        <v>173</v>
      </c>
      <c r="C16" s="164">
        <f>'721'!U32</f>
        <v>0</v>
      </c>
      <c r="D16" s="104"/>
      <c r="E16" s="108"/>
      <c r="F16" s="109"/>
      <c r="G16" s="108"/>
      <c r="H16" s="109"/>
      <c r="I16" s="118"/>
      <c r="J16" s="164">
        <f>'Доп. информ'!D30-'Доп. информ'!D31</f>
        <v>0</v>
      </c>
      <c r="K16" s="103">
        <f>J16</f>
        <v>0</v>
      </c>
      <c r="L16" s="122">
        <f t="shared" si="1"/>
        <v>0</v>
      </c>
    </row>
    <row r="17" spans="1:12" ht="12" thickBot="1">
      <c r="A17" s="133" t="s">
        <v>267</v>
      </c>
      <c r="B17" s="134">
        <v>180</v>
      </c>
      <c r="C17" s="105">
        <f>'721'!U33</f>
        <v>0</v>
      </c>
      <c r="D17" s="105">
        <f>'737-2'!P37</f>
        <v>0</v>
      </c>
      <c r="E17" s="110">
        <f>'769-Д'!B18+'769-Д'!B19</f>
        <v>0</v>
      </c>
      <c r="F17" s="111">
        <f>'769-Д'!C18+'769-Д'!C19</f>
        <v>0</v>
      </c>
      <c r="G17" s="110">
        <f>'769-К'!B18+'769-К'!B19</f>
        <v>0</v>
      </c>
      <c r="H17" s="111">
        <f>'769-К'!C18+'769-К'!C19</f>
        <v>0</v>
      </c>
      <c r="I17" s="120"/>
      <c r="J17" s="105">
        <f>'Доп. информ'!D32</f>
        <v>0</v>
      </c>
      <c r="K17" s="105">
        <f>D17+F17-E17-H17+G17+J17</f>
        <v>0</v>
      </c>
      <c r="L17" s="125">
        <f t="shared" si="1"/>
        <v>0</v>
      </c>
    </row>
    <row r="19" spans="1:12" ht="21" thickBot="1">
      <c r="A19" s="558" t="s">
        <v>23</v>
      </c>
      <c r="B19" s="559"/>
      <c r="C19" s="559"/>
    </row>
    <row r="20" spans="1:12">
      <c r="A20" s="556"/>
      <c r="B20" s="557"/>
      <c r="C20" s="126" t="s">
        <v>258</v>
      </c>
      <c r="D20" s="102" t="s">
        <v>270</v>
      </c>
      <c r="E20" s="521" t="s">
        <v>310</v>
      </c>
      <c r="F20" s="487"/>
      <c r="G20" s="521" t="s">
        <v>313</v>
      </c>
      <c r="H20" s="487"/>
      <c r="I20" s="554" t="s">
        <v>314</v>
      </c>
      <c r="J20" s="554" t="s">
        <v>315</v>
      </c>
      <c r="K20" s="549" t="s">
        <v>306</v>
      </c>
      <c r="L20" s="551" t="s">
        <v>308</v>
      </c>
    </row>
    <row r="21" spans="1:12" ht="34.5" thickBot="1">
      <c r="A21" s="114" t="s">
        <v>268</v>
      </c>
      <c r="B21" s="127" t="s">
        <v>269</v>
      </c>
      <c r="C21" s="115" t="s">
        <v>301</v>
      </c>
      <c r="D21" s="115" t="s">
        <v>300</v>
      </c>
      <c r="E21" s="116" t="s">
        <v>311</v>
      </c>
      <c r="F21" s="117" t="s">
        <v>312</v>
      </c>
      <c r="G21" s="116" t="s">
        <v>311</v>
      </c>
      <c r="H21" s="117" t="s">
        <v>312</v>
      </c>
      <c r="I21" s="555"/>
      <c r="J21" s="555"/>
      <c r="K21" s="550"/>
      <c r="L21" s="552"/>
    </row>
    <row r="22" spans="1:12">
      <c r="A22" s="128" t="s">
        <v>62</v>
      </c>
      <c r="B22" s="129">
        <v>100</v>
      </c>
      <c r="C22" s="112">
        <f t="shared" ref="C22:H22" si="3">C23+C26+C32</f>
        <v>0</v>
      </c>
      <c r="D22" s="112">
        <f t="shared" si="3"/>
        <v>0</v>
      </c>
      <c r="E22" s="139">
        <f t="shared" si="3"/>
        <v>0</v>
      </c>
      <c r="F22" s="196">
        <f t="shared" si="3"/>
        <v>0</v>
      </c>
      <c r="G22" s="139">
        <f t="shared" si="3"/>
        <v>0</v>
      </c>
      <c r="H22" s="196">
        <f t="shared" si="3"/>
        <v>0</v>
      </c>
      <c r="I22" s="119"/>
      <c r="J22" s="119"/>
      <c r="K22" s="112">
        <f>K23+K26+K32</f>
        <v>0</v>
      </c>
      <c r="L22" s="122">
        <f t="shared" ref="L22:L28" si="4">C22-K22</f>
        <v>0</v>
      </c>
    </row>
    <row r="23" spans="1:12">
      <c r="A23" s="131" t="s">
        <v>260</v>
      </c>
      <c r="B23" s="132">
        <v>150</v>
      </c>
      <c r="C23" s="103">
        <f>'721'!R21</f>
        <v>0</v>
      </c>
      <c r="D23" s="103">
        <f>'737-4'!P24</f>
        <v>0</v>
      </c>
      <c r="E23" s="106">
        <f>'769-Д'!B51+'769-Д'!B52+'769-Д'!B53</f>
        <v>0</v>
      </c>
      <c r="F23" s="197">
        <f>'769-Д'!C51+'769-Д'!C52+'769-Д'!C53</f>
        <v>0</v>
      </c>
      <c r="G23" s="106">
        <f>'769-К'!B51+'769-К'!B52+'769-К'!B53</f>
        <v>0</v>
      </c>
      <c r="H23" s="197">
        <f>'769-К'!C51+'769-К'!C52+'769-К'!C53</f>
        <v>0</v>
      </c>
      <c r="I23" s="104"/>
      <c r="J23" s="104"/>
      <c r="K23" s="103">
        <f>'737-4'!P24+'КС Доходы'!E23-'КС Доходы'!F23+'КС Доходы'!H23-'КС Доходы'!G23</f>
        <v>0</v>
      </c>
      <c r="L23" s="122">
        <f t="shared" si="4"/>
        <v>0</v>
      </c>
    </row>
    <row r="24" spans="1:12">
      <c r="A24" s="130" t="s">
        <v>261</v>
      </c>
      <c r="B24" s="92">
        <v>152</v>
      </c>
      <c r="C24" s="164">
        <f>'721'!R23</f>
        <v>0</v>
      </c>
      <c r="D24" s="164">
        <f>'737-4'!P26</f>
        <v>0</v>
      </c>
      <c r="E24" s="165">
        <f>'769-Д'!B52</f>
        <v>0</v>
      </c>
      <c r="F24" s="198">
        <f>'769-Д'!C52</f>
        <v>0</v>
      </c>
      <c r="G24" s="165">
        <f>'769-К'!B52</f>
        <v>0</v>
      </c>
      <c r="H24" s="198">
        <f>'769-К'!C52</f>
        <v>0</v>
      </c>
      <c r="I24" s="104"/>
      <c r="J24" s="104"/>
      <c r="K24" s="103">
        <f>D24+F24-E24-H24+G24-J24</f>
        <v>0</v>
      </c>
      <c r="L24" s="122">
        <f t="shared" si="4"/>
        <v>0</v>
      </c>
    </row>
    <row r="25" spans="1:12">
      <c r="A25" s="130" t="s">
        <v>262</v>
      </c>
      <c r="B25" s="92">
        <v>153</v>
      </c>
      <c r="C25" s="164">
        <f>'721'!R24</f>
        <v>0</v>
      </c>
      <c r="D25" s="164">
        <f>'737-4'!P27</f>
        <v>0</v>
      </c>
      <c r="E25" s="165">
        <f>'769-Д'!B53</f>
        <v>0</v>
      </c>
      <c r="F25" s="198">
        <f>'769-Д'!C53</f>
        <v>0</v>
      </c>
      <c r="G25" s="165">
        <f>'769-К'!B53</f>
        <v>0</v>
      </c>
      <c r="H25" s="198">
        <f>'769-К'!C53</f>
        <v>0</v>
      </c>
      <c r="I25" s="104"/>
      <c r="J25" s="104"/>
      <c r="K25" s="103">
        <f>D25+F25-E25-H25+G25-J25</f>
        <v>0</v>
      </c>
      <c r="L25" s="122">
        <f t="shared" si="4"/>
        <v>0</v>
      </c>
    </row>
    <row r="26" spans="1:12">
      <c r="A26" s="131" t="s">
        <v>263</v>
      </c>
      <c r="B26" s="132">
        <v>170</v>
      </c>
      <c r="C26" s="103">
        <f>C27+C28+C31</f>
        <v>0</v>
      </c>
      <c r="D26" s="103">
        <f>D27+D28+D31</f>
        <v>0</v>
      </c>
      <c r="E26" s="106"/>
      <c r="F26" s="107"/>
      <c r="G26" s="106"/>
      <c r="H26" s="107"/>
      <c r="I26" s="104"/>
      <c r="J26" s="104"/>
      <c r="K26" s="103">
        <f>K27+K28</f>
        <v>0</v>
      </c>
      <c r="L26" s="122">
        <f t="shared" si="4"/>
        <v>0</v>
      </c>
    </row>
    <row r="27" spans="1:12">
      <c r="A27" s="130" t="s">
        <v>264</v>
      </c>
      <c r="B27" s="92">
        <v>171</v>
      </c>
      <c r="C27" s="164">
        <f>'721'!R27</f>
        <v>0</v>
      </c>
      <c r="D27" s="104"/>
      <c r="E27" s="108"/>
      <c r="F27" s="109"/>
      <c r="G27" s="108"/>
      <c r="H27" s="109"/>
      <c r="I27" s="118"/>
      <c r="J27" s="118"/>
      <c r="K27" s="103"/>
      <c r="L27" s="122">
        <f t="shared" si="4"/>
        <v>0</v>
      </c>
    </row>
    <row r="28" spans="1:12">
      <c r="A28" s="131" t="s">
        <v>265</v>
      </c>
      <c r="B28" s="132">
        <v>172</v>
      </c>
      <c r="C28" s="103">
        <f>C29+C30</f>
        <v>0</v>
      </c>
      <c r="D28" s="103">
        <f>D29+D30</f>
        <v>0</v>
      </c>
      <c r="E28" s="106"/>
      <c r="F28" s="107"/>
      <c r="G28" s="106"/>
      <c r="H28" s="107"/>
      <c r="I28" s="103"/>
      <c r="J28" s="104"/>
      <c r="K28" s="103">
        <f>K29+K30</f>
        <v>0</v>
      </c>
      <c r="L28" s="122">
        <f t="shared" si="4"/>
        <v>0</v>
      </c>
    </row>
    <row r="29" spans="1:12">
      <c r="A29" s="130" t="s">
        <v>35</v>
      </c>
      <c r="B29" s="92" t="s">
        <v>303</v>
      </c>
      <c r="C29" s="164">
        <f>'721'!R30</f>
        <v>0</v>
      </c>
      <c r="D29" s="103">
        <f>'737-4'!P30+'737-4'!P31+'737-4'!P32+'737-4'!P33</f>
        <v>0</v>
      </c>
      <c r="E29" s="165">
        <f>'769-Д'!B56+'769-Д'!B57+'769-Д'!B58+'769-Д'!B59</f>
        <v>0</v>
      </c>
      <c r="F29" s="165">
        <f>'769-Д'!C56+'769-Д'!C57+'769-Д'!C58+'769-Д'!C59</f>
        <v>0</v>
      </c>
      <c r="G29" s="165">
        <f>'769-К'!B54+'769-К'!B55+'769-К'!B56+'769-К'!B57+'769-К'!B61+'769-К'!B62+'769-К'!B63+'769-К'!B64</f>
        <v>0</v>
      </c>
      <c r="H29" s="165">
        <f>'769-К'!C54+'769-К'!C55+'769-К'!C56+'769-К'!C57+'769-К'!C61+'769-К'!C62+'769-К'!C63+'769-К'!C64</f>
        <v>0</v>
      </c>
      <c r="I29" s="164">
        <f>'Доп. информ'!D6</f>
        <v>0</v>
      </c>
      <c r="J29" s="104"/>
      <c r="K29" s="103">
        <f>D29+E29-F29+H29-G29+I29</f>
        <v>0</v>
      </c>
      <c r="L29" s="122">
        <f>C29-K29</f>
        <v>0</v>
      </c>
    </row>
    <row r="30" spans="1:12">
      <c r="A30" s="130" t="s">
        <v>266</v>
      </c>
      <c r="B30" s="92" t="s">
        <v>304</v>
      </c>
      <c r="C30" s="164">
        <f>'721'!R31</f>
        <v>0</v>
      </c>
      <c r="D30" s="104">
        <f>'737-4'!P34+'737-4'!P35+'737-4'!P36</f>
        <v>0</v>
      </c>
      <c r="E30" s="135"/>
      <c r="F30" s="136"/>
      <c r="G30" s="135"/>
      <c r="H30" s="136"/>
      <c r="I30" s="104"/>
      <c r="J30" s="104"/>
      <c r="K30" s="103"/>
      <c r="L30" s="122">
        <f t="shared" ref="L30:L31" si="5">C30-K30</f>
        <v>0</v>
      </c>
    </row>
    <row r="31" spans="1:12">
      <c r="A31" s="130" t="s">
        <v>40</v>
      </c>
      <c r="B31" s="92">
        <v>173</v>
      </c>
      <c r="C31" s="164">
        <f>'721'!R32</f>
        <v>0</v>
      </c>
      <c r="D31" s="104"/>
      <c r="E31" s="108"/>
      <c r="F31" s="109"/>
      <c r="G31" s="108"/>
      <c r="H31" s="109"/>
      <c r="I31" s="118"/>
      <c r="J31" s="104"/>
      <c r="K31" s="103"/>
      <c r="L31" s="122">
        <f t="shared" si="5"/>
        <v>0</v>
      </c>
    </row>
    <row r="32" spans="1:12" ht="12" thickBot="1">
      <c r="A32" s="133" t="s">
        <v>267</v>
      </c>
      <c r="B32" s="134">
        <v>180</v>
      </c>
      <c r="C32" s="105">
        <f>'721'!R33</f>
        <v>0</v>
      </c>
      <c r="D32" s="105">
        <f>'737-4'!P37</f>
        <v>0</v>
      </c>
      <c r="E32" s="110"/>
      <c r="F32" s="111"/>
      <c r="G32" s="110"/>
      <c r="H32" s="111"/>
      <c r="I32" s="120"/>
      <c r="J32" s="105">
        <f>'Доп. информ'!D44</f>
        <v>0</v>
      </c>
      <c r="K32" s="105">
        <f>D32+F32-E32-H32+G32+J32</f>
        <v>0</v>
      </c>
      <c r="L32" s="290">
        <f t="shared" ref="L32" si="6">C32-K32</f>
        <v>0</v>
      </c>
    </row>
  </sheetData>
  <sheetProtection password="C601" sheet="1" objects="1" scenarios="1"/>
  <mergeCells count="17">
    <mergeCell ref="J20:J21"/>
    <mergeCell ref="K20:K21"/>
    <mergeCell ref="L20:L21"/>
    <mergeCell ref="A19:C19"/>
    <mergeCell ref="A20:B20"/>
    <mergeCell ref="E20:F20"/>
    <mergeCell ref="G20:H20"/>
    <mergeCell ref="I20:I21"/>
    <mergeCell ref="K2:K3"/>
    <mergeCell ref="L2:L3"/>
    <mergeCell ref="M2:M3"/>
    <mergeCell ref="A1:C1"/>
    <mergeCell ref="E2:F2"/>
    <mergeCell ref="G2:H2"/>
    <mergeCell ref="I2:I3"/>
    <mergeCell ref="A2:B2"/>
    <mergeCell ref="J2:J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A1:N34"/>
  <sheetViews>
    <sheetView topLeftCell="A3" workbookViewId="0">
      <selection activeCell="D10" sqref="D10"/>
    </sheetView>
  </sheetViews>
  <sheetFormatPr defaultRowHeight="11.25"/>
  <cols>
    <col min="1" max="1" width="7.5" customWidth="1"/>
    <col min="2" max="3" width="16" customWidth="1"/>
    <col min="4" max="7" width="15.5" customWidth="1"/>
    <col min="8" max="9" width="13.33203125" customWidth="1"/>
    <col min="10" max="11" width="15.5" customWidth="1"/>
    <col min="12" max="12" width="14.83203125" customWidth="1"/>
    <col min="13" max="13" width="15.33203125" customWidth="1"/>
    <col min="14" max="14" width="13.83203125" customWidth="1"/>
  </cols>
  <sheetData>
    <row r="1" spans="1:14" ht="21" thickBot="1">
      <c r="A1" s="553" t="s">
        <v>30</v>
      </c>
      <c r="B1" s="553"/>
    </row>
    <row r="2" spans="1:14" ht="16.5" customHeight="1">
      <c r="A2" s="565" t="s">
        <v>320</v>
      </c>
      <c r="B2" s="565" t="s">
        <v>321</v>
      </c>
      <c r="C2" s="565" t="s">
        <v>322</v>
      </c>
      <c r="D2" s="521" t="s">
        <v>323</v>
      </c>
      <c r="E2" s="487"/>
      <c r="F2" s="521" t="s">
        <v>313</v>
      </c>
      <c r="G2" s="527"/>
      <c r="H2" s="565" t="s">
        <v>354</v>
      </c>
      <c r="I2" s="565" t="s">
        <v>355</v>
      </c>
      <c r="J2" s="564" t="s">
        <v>332</v>
      </c>
      <c r="K2" s="564"/>
      <c r="L2" s="560" t="s">
        <v>335</v>
      </c>
      <c r="M2" s="562" t="s">
        <v>308</v>
      </c>
      <c r="N2" s="167"/>
    </row>
    <row r="3" spans="1:14" ht="16.5" customHeight="1" thickBot="1">
      <c r="A3" s="566"/>
      <c r="B3" s="566"/>
      <c r="C3" s="566"/>
      <c r="D3" s="288" t="s">
        <v>325</v>
      </c>
      <c r="E3" s="117" t="s">
        <v>324</v>
      </c>
      <c r="F3" s="288" t="s">
        <v>325</v>
      </c>
      <c r="G3" s="289" t="s">
        <v>324</v>
      </c>
      <c r="H3" s="566"/>
      <c r="I3" s="566"/>
      <c r="J3" s="305" t="s">
        <v>333</v>
      </c>
      <c r="K3" s="289" t="s">
        <v>334</v>
      </c>
      <c r="L3" s="561"/>
      <c r="M3" s="563"/>
      <c r="N3" s="167"/>
    </row>
    <row r="4" spans="1:14">
      <c r="A4" s="157">
        <v>211</v>
      </c>
      <c r="B4" s="112">
        <f>'721'!U47</f>
        <v>0</v>
      </c>
      <c r="C4" s="112">
        <f>'737-2'!P53</f>
        <v>0</v>
      </c>
      <c r="D4" s="113">
        <f>'769-Д'!B30</f>
        <v>0</v>
      </c>
      <c r="E4" s="160">
        <f>'769-Д'!C30</f>
        <v>0</v>
      </c>
      <c r="F4" s="113">
        <f>'769-К'!B30</f>
        <v>0</v>
      </c>
      <c r="G4" s="161">
        <f>'769-К'!C30</f>
        <v>0</v>
      </c>
      <c r="H4" s="112">
        <f>'769-Д'!D30</f>
        <v>0</v>
      </c>
      <c r="I4" s="112">
        <f>'769-К'!E30</f>
        <v>0</v>
      </c>
      <c r="J4" s="306"/>
      <c r="K4" s="310"/>
      <c r="L4" s="309">
        <f>C4+D4-E4+G4-F4-J4-K4+H4-I4</f>
        <v>0</v>
      </c>
      <c r="M4" s="314">
        <f>B4-L4</f>
        <v>0</v>
      </c>
    </row>
    <row r="5" spans="1:14">
      <c r="A5" s="158">
        <v>212</v>
      </c>
      <c r="B5" s="103">
        <f>'721'!U48</f>
        <v>0</v>
      </c>
      <c r="C5" s="103">
        <f>'737-2'!P54</f>
        <v>0</v>
      </c>
      <c r="D5" s="106">
        <f>'769-Д'!B31</f>
        <v>0</v>
      </c>
      <c r="E5" s="107">
        <f>'769-Д'!C31</f>
        <v>0</v>
      </c>
      <c r="F5" s="106">
        <f>'769-К'!B31</f>
        <v>0</v>
      </c>
      <c r="G5" s="162">
        <f>'769-К'!C31</f>
        <v>0</v>
      </c>
      <c r="H5" s="103">
        <f>'769-Д'!D31</f>
        <v>0</v>
      </c>
      <c r="I5" s="112">
        <f>'769-К'!E31</f>
        <v>0</v>
      </c>
      <c r="J5" s="307"/>
      <c r="K5" s="311"/>
      <c r="L5" s="154">
        <f t="shared" ref="L5:L16" si="0">C5+D5-E5+G5-F5-J5-K5+H5-I5</f>
        <v>0</v>
      </c>
      <c r="M5" s="312">
        <f t="shared" ref="M5:M15" si="1">B5-L5</f>
        <v>0</v>
      </c>
    </row>
    <row r="6" spans="1:14">
      <c r="A6" s="158">
        <v>213</v>
      </c>
      <c r="B6" s="103">
        <f>'721'!U49</f>
        <v>0</v>
      </c>
      <c r="C6" s="103">
        <f>'737-2'!P55</f>
        <v>0</v>
      </c>
      <c r="D6" s="106">
        <f>'769-Д'!B32</f>
        <v>0</v>
      </c>
      <c r="E6" s="107">
        <f>'769-Д'!C32</f>
        <v>0</v>
      </c>
      <c r="F6" s="106">
        <f>'769-К'!B32</f>
        <v>0</v>
      </c>
      <c r="G6" s="162">
        <f>'769-К'!C32</f>
        <v>0</v>
      </c>
      <c r="H6" s="103">
        <f>'769-Д'!D32</f>
        <v>0</v>
      </c>
      <c r="I6" s="112">
        <f>'769-К'!E32</f>
        <v>0</v>
      </c>
      <c r="J6" s="307"/>
      <c r="K6" s="311"/>
      <c r="L6" s="154">
        <f t="shared" si="0"/>
        <v>0</v>
      </c>
      <c r="M6" s="312">
        <f t="shared" si="1"/>
        <v>0</v>
      </c>
    </row>
    <row r="7" spans="1:14">
      <c r="A7" s="158">
        <v>221</v>
      </c>
      <c r="B7" s="103">
        <f>'721'!U52</f>
        <v>0</v>
      </c>
      <c r="C7" s="103">
        <f>'737-2'!P58</f>
        <v>0</v>
      </c>
      <c r="D7" s="106">
        <f>'769-Д'!B33</f>
        <v>0</v>
      </c>
      <c r="E7" s="107">
        <f>'769-Д'!C33</f>
        <v>0</v>
      </c>
      <c r="F7" s="106">
        <f>'769-К'!B33</f>
        <v>0</v>
      </c>
      <c r="G7" s="162">
        <f>'769-К'!C33</f>
        <v>0</v>
      </c>
      <c r="H7" s="103">
        <f>'769-Д'!D33</f>
        <v>0</v>
      </c>
      <c r="I7" s="112">
        <f>'769-К'!E33</f>
        <v>0</v>
      </c>
      <c r="J7" s="307"/>
      <c r="K7" s="311"/>
      <c r="L7" s="154">
        <f t="shared" si="0"/>
        <v>0</v>
      </c>
      <c r="M7" s="312">
        <f t="shared" si="1"/>
        <v>0</v>
      </c>
    </row>
    <row r="8" spans="1:14">
      <c r="A8" s="158">
        <v>222</v>
      </c>
      <c r="B8" s="103">
        <f>'721'!U53</f>
        <v>0</v>
      </c>
      <c r="C8" s="103">
        <f>'737-2'!P59</f>
        <v>0</v>
      </c>
      <c r="D8" s="106">
        <f>'769-Д'!B34</f>
        <v>0</v>
      </c>
      <c r="E8" s="107">
        <f>'769-Д'!C34</f>
        <v>0</v>
      </c>
      <c r="F8" s="106">
        <f>'769-К'!B34</f>
        <v>0</v>
      </c>
      <c r="G8" s="162">
        <f>'769-К'!C34</f>
        <v>0</v>
      </c>
      <c r="H8" s="103">
        <f>'769-Д'!D34</f>
        <v>0</v>
      </c>
      <c r="I8" s="112">
        <f>'769-К'!E34</f>
        <v>0</v>
      </c>
      <c r="J8" s="307"/>
      <c r="K8" s="311"/>
      <c r="L8" s="154">
        <f t="shared" si="0"/>
        <v>0</v>
      </c>
      <c r="M8" s="312">
        <f t="shared" si="1"/>
        <v>0</v>
      </c>
    </row>
    <row r="9" spans="1:14">
      <c r="A9" s="158">
        <v>223</v>
      </c>
      <c r="B9" s="103">
        <f>'721'!U54</f>
        <v>0</v>
      </c>
      <c r="C9" s="103">
        <f>'737-2'!P60</f>
        <v>0</v>
      </c>
      <c r="D9" s="106">
        <f>'769-Д'!B35</f>
        <v>0</v>
      </c>
      <c r="E9" s="107">
        <f>'769-Д'!C35</f>
        <v>0</v>
      </c>
      <c r="F9" s="106">
        <f>'769-К'!B35</f>
        <v>0</v>
      </c>
      <c r="G9" s="162">
        <f>'769-К'!C35</f>
        <v>0</v>
      </c>
      <c r="H9" s="103">
        <f>'769-Д'!D35</f>
        <v>0</v>
      </c>
      <c r="I9" s="112">
        <f>'769-К'!E35</f>
        <v>0</v>
      </c>
      <c r="J9" s="307"/>
      <c r="K9" s="311"/>
      <c r="L9" s="154">
        <f t="shared" si="0"/>
        <v>0</v>
      </c>
      <c r="M9" s="312">
        <f t="shared" si="1"/>
        <v>0</v>
      </c>
    </row>
    <row r="10" spans="1:14">
      <c r="A10" s="158">
        <v>224</v>
      </c>
      <c r="B10" s="103">
        <f>'721'!U55</f>
        <v>0</v>
      </c>
      <c r="C10" s="103">
        <f>'737-2'!P61</f>
        <v>0</v>
      </c>
      <c r="D10" s="106">
        <f>'769-Д'!B36</f>
        <v>0</v>
      </c>
      <c r="E10" s="107">
        <f>'769-Д'!C36</f>
        <v>0</v>
      </c>
      <c r="F10" s="106">
        <f>'769-К'!B36</f>
        <v>0</v>
      </c>
      <c r="G10" s="162">
        <f>'769-К'!C36</f>
        <v>0</v>
      </c>
      <c r="H10" s="103">
        <f>'769-Д'!D36</f>
        <v>0</v>
      </c>
      <c r="I10" s="112">
        <f>'769-К'!E36</f>
        <v>0</v>
      </c>
      <c r="J10" s="307"/>
      <c r="K10" s="311"/>
      <c r="L10" s="154">
        <f t="shared" si="0"/>
        <v>0</v>
      </c>
      <c r="M10" s="312">
        <f t="shared" si="1"/>
        <v>0</v>
      </c>
    </row>
    <row r="11" spans="1:14">
      <c r="A11" s="158">
        <v>225</v>
      </c>
      <c r="B11" s="103">
        <f>'721'!U56</f>
        <v>0</v>
      </c>
      <c r="C11" s="103">
        <f>'737-2'!P62</f>
        <v>0</v>
      </c>
      <c r="D11" s="106">
        <f>'769-Д'!B37</f>
        <v>0</v>
      </c>
      <c r="E11" s="107">
        <f>'769-Д'!C37</f>
        <v>0</v>
      </c>
      <c r="F11" s="106">
        <f>'769-К'!B37</f>
        <v>0</v>
      </c>
      <c r="G11" s="162">
        <f>'769-К'!C37</f>
        <v>0</v>
      </c>
      <c r="H11" s="103">
        <f>'769-Д'!D37</f>
        <v>0</v>
      </c>
      <c r="I11" s="112">
        <f>'769-К'!E37</f>
        <v>0</v>
      </c>
      <c r="J11" s="308"/>
      <c r="K11" s="302"/>
      <c r="L11" s="154">
        <f>C11+D11-E11+G11-F11-J11-K11+H11-I11</f>
        <v>0</v>
      </c>
      <c r="M11" s="312">
        <f t="shared" si="1"/>
        <v>0</v>
      </c>
    </row>
    <row r="12" spans="1:14">
      <c r="A12" s="158">
        <v>226</v>
      </c>
      <c r="B12" s="103">
        <f>'721'!U57</f>
        <v>0</v>
      </c>
      <c r="C12" s="103">
        <f>'737-2'!P63</f>
        <v>0</v>
      </c>
      <c r="D12" s="106">
        <f>'769-Д'!B38</f>
        <v>0</v>
      </c>
      <c r="E12" s="107">
        <f>'769-Д'!C38</f>
        <v>0</v>
      </c>
      <c r="F12" s="106">
        <f>'769-К'!B38</f>
        <v>0</v>
      </c>
      <c r="G12" s="162">
        <f>'769-К'!C38</f>
        <v>0</v>
      </c>
      <c r="H12" s="103">
        <f>'769-Д'!D38</f>
        <v>0</v>
      </c>
      <c r="I12" s="112">
        <f>'769-К'!E38</f>
        <v>0</v>
      </c>
      <c r="J12" s="308"/>
      <c r="K12" s="302"/>
      <c r="L12" s="154">
        <f>C12+D12-E12+G12-F12-K12+H12-I12-J12</f>
        <v>0</v>
      </c>
      <c r="M12" s="312">
        <f t="shared" si="1"/>
        <v>0</v>
      </c>
    </row>
    <row r="13" spans="1:14">
      <c r="A13" s="158">
        <v>290</v>
      </c>
      <c r="B13" s="103">
        <f>'721'!U74</f>
        <v>0</v>
      </c>
      <c r="C13" s="103">
        <f>'737-2'!P85</f>
        <v>0</v>
      </c>
      <c r="D13" s="106">
        <f>'769-Д'!B39</f>
        <v>0</v>
      </c>
      <c r="E13" s="107">
        <f>'769-Д'!C39</f>
        <v>0</v>
      </c>
      <c r="F13" s="106">
        <f>'769-К'!B39</f>
        <v>0</v>
      </c>
      <c r="G13" s="162">
        <f>'769-К'!C39</f>
        <v>0</v>
      </c>
      <c r="H13" s="103">
        <f>'769-Д'!D39</f>
        <v>0</v>
      </c>
      <c r="I13" s="112">
        <f>'769-К'!E39</f>
        <v>0</v>
      </c>
      <c r="J13" s="307"/>
      <c r="K13" s="311"/>
      <c r="L13" s="154">
        <f t="shared" si="0"/>
        <v>0</v>
      </c>
      <c r="M13" s="312">
        <f t="shared" si="1"/>
        <v>0</v>
      </c>
    </row>
    <row r="14" spans="1:14">
      <c r="A14" s="158">
        <v>310</v>
      </c>
      <c r="B14" s="103">
        <f>'721'!U93</f>
        <v>0</v>
      </c>
      <c r="C14" s="103">
        <f>'737-2'!P88</f>
        <v>0</v>
      </c>
      <c r="D14" s="106">
        <f>'769-Д'!B40</f>
        <v>0</v>
      </c>
      <c r="E14" s="107">
        <f>'769-Д'!C40</f>
        <v>0</v>
      </c>
      <c r="F14" s="106">
        <f>'769-К'!B40</f>
        <v>0</v>
      </c>
      <c r="G14" s="162">
        <f>'769-К'!C40</f>
        <v>0</v>
      </c>
      <c r="H14" s="103">
        <f>'769-Д'!D40</f>
        <v>0</v>
      </c>
      <c r="I14" s="112">
        <f>'769-К'!E40</f>
        <v>0</v>
      </c>
      <c r="J14" s="307"/>
      <c r="K14" s="162">
        <f>K11+K12+K15</f>
        <v>0</v>
      </c>
      <c r="L14" s="154">
        <f>C14+D14-E14+G14-F14+K14+H14-I14</f>
        <v>0</v>
      </c>
      <c r="M14" s="312">
        <f t="shared" si="1"/>
        <v>0</v>
      </c>
    </row>
    <row r="15" spans="1:14" ht="12" thickBot="1">
      <c r="A15" s="159">
        <v>340</v>
      </c>
      <c r="B15" s="105">
        <f>'721'!U105</f>
        <v>0</v>
      </c>
      <c r="C15" s="105">
        <f>'737-2'!P91</f>
        <v>0</v>
      </c>
      <c r="D15" s="110">
        <f>'769-Д'!B41</f>
        <v>0</v>
      </c>
      <c r="E15" s="111">
        <f>'769-Д'!C41</f>
        <v>0</v>
      </c>
      <c r="F15" s="110">
        <f>'769-К'!B41</f>
        <v>0</v>
      </c>
      <c r="G15" s="163">
        <f>'769-К'!C41</f>
        <v>0</v>
      </c>
      <c r="H15" s="105">
        <f>'769-Д'!D41</f>
        <v>0</v>
      </c>
      <c r="I15" s="304">
        <f>'769-К'!E41</f>
        <v>0</v>
      </c>
      <c r="J15" s="317">
        <f>J11+J12</f>
        <v>0</v>
      </c>
      <c r="K15" s="318"/>
      <c r="L15" s="155">
        <f>C15+D15-E15+G15-F15+J15-K15+H15-I15</f>
        <v>0</v>
      </c>
      <c r="M15" s="313">
        <f t="shared" si="1"/>
        <v>0</v>
      </c>
    </row>
    <row r="16" spans="1:14">
      <c r="A16" s="152" t="s">
        <v>331</v>
      </c>
      <c r="B16" s="153">
        <f t="shared" ref="B16:G16" si="2">SUM(B4:B15)</f>
        <v>0</v>
      </c>
      <c r="C16" s="153">
        <f t="shared" si="2"/>
        <v>0</v>
      </c>
      <c r="D16" s="153">
        <f t="shared" si="2"/>
        <v>0</v>
      </c>
      <c r="E16" s="153">
        <f t="shared" si="2"/>
        <v>0</v>
      </c>
      <c r="F16" s="153">
        <f t="shared" si="2"/>
        <v>0</v>
      </c>
      <c r="G16" s="153">
        <f t="shared" si="2"/>
        <v>0</v>
      </c>
      <c r="H16" s="153">
        <f>SUM(H4:H15)</f>
        <v>0</v>
      </c>
      <c r="I16" s="153">
        <f>SUM(I4:I15)</f>
        <v>0</v>
      </c>
      <c r="J16" s="144"/>
      <c r="K16" s="144"/>
      <c r="L16" s="315">
        <f t="shared" si="0"/>
        <v>0</v>
      </c>
    </row>
    <row r="19" spans="1:13" ht="21" thickBot="1">
      <c r="A19" s="553" t="s">
        <v>23</v>
      </c>
      <c r="B19" s="553"/>
    </row>
    <row r="20" spans="1:13">
      <c r="A20" s="565" t="s">
        <v>320</v>
      </c>
      <c r="B20" s="565" t="s">
        <v>321</v>
      </c>
      <c r="C20" s="565" t="s">
        <v>322</v>
      </c>
      <c r="D20" s="521" t="s">
        <v>323</v>
      </c>
      <c r="E20" s="487"/>
      <c r="F20" s="521" t="s">
        <v>313</v>
      </c>
      <c r="G20" s="487"/>
      <c r="H20" s="554" t="s">
        <v>356</v>
      </c>
      <c r="I20" s="554" t="s">
        <v>355</v>
      </c>
      <c r="J20" s="567" t="s">
        <v>332</v>
      </c>
      <c r="K20" s="564"/>
      <c r="L20" s="560" t="s">
        <v>335</v>
      </c>
      <c r="M20" s="569" t="s">
        <v>308</v>
      </c>
    </row>
    <row r="21" spans="1:13" ht="12" thickBot="1">
      <c r="A21" s="566"/>
      <c r="B21" s="566"/>
      <c r="C21" s="566"/>
      <c r="D21" s="200" t="s">
        <v>325</v>
      </c>
      <c r="E21" s="117" t="s">
        <v>324</v>
      </c>
      <c r="F21" s="288" t="s">
        <v>325</v>
      </c>
      <c r="G21" s="117" t="s">
        <v>324</v>
      </c>
      <c r="H21" s="555"/>
      <c r="I21" s="555"/>
      <c r="J21" s="116" t="s">
        <v>333</v>
      </c>
      <c r="K21" s="289" t="s">
        <v>334</v>
      </c>
      <c r="L21" s="568"/>
      <c r="M21" s="570"/>
    </row>
    <row r="22" spans="1:13">
      <c r="A22" s="157">
        <v>211</v>
      </c>
      <c r="B22" s="112">
        <f>'721'!R47</f>
        <v>0</v>
      </c>
      <c r="C22" s="112">
        <f>'737-4'!P53</f>
        <v>0</v>
      </c>
      <c r="D22" s="113">
        <f>'769-Д'!B66</f>
        <v>0</v>
      </c>
      <c r="E22" s="160">
        <f>'769-Д'!C66</f>
        <v>0</v>
      </c>
      <c r="F22" s="113">
        <f>'769-К'!B70</f>
        <v>0</v>
      </c>
      <c r="G22" s="160">
        <f>'769-К'!C70</f>
        <v>0</v>
      </c>
      <c r="H22" s="112">
        <f>'769-Д'!D66</f>
        <v>0</v>
      </c>
      <c r="I22" s="112">
        <f>'769-К'!E70</f>
        <v>0</v>
      </c>
      <c r="J22" s="140"/>
      <c r="K22" s="310"/>
      <c r="L22" s="154">
        <f>C22+D22-E22+G22-F22-J22-K22+H22-I22</f>
        <v>0</v>
      </c>
      <c r="M22" s="122">
        <f>B22-L22</f>
        <v>0</v>
      </c>
    </row>
    <row r="23" spans="1:13">
      <c r="A23" s="158">
        <v>212</v>
      </c>
      <c r="B23" s="112">
        <f>'721'!R48</f>
        <v>0</v>
      </c>
      <c r="C23" s="112">
        <f>'737-4'!P54</f>
        <v>0</v>
      </c>
      <c r="D23" s="113">
        <f>'769-Д'!B67</f>
        <v>0</v>
      </c>
      <c r="E23" s="160">
        <f>'769-Д'!C67</f>
        <v>0</v>
      </c>
      <c r="F23" s="113">
        <f>'769-К'!B71</f>
        <v>0</v>
      </c>
      <c r="G23" s="160">
        <f>'769-К'!C71</f>
        <v>0</v>
      </c>
      <c r="H23" s="112">
        <f>'769-Д'!D67</f>
        <v>0</v>
      </c>
      <c r="I23" s="112">
        <f>'769-К'!E71</f>
        <v>0</v>
      </c>
      <c r="J23" s="135"/>
      <c r="K23" s="311"/>
      <c r="L23" s="154">
        <f t="shared" ref="L23:L34" si="3">C23+D23-E23+G23-F23-J23-K23+H23-I23</f>
        <v>0</v>
      </c>
      <c r="M23" s="122">
        <f t="shared" ref="M23:M33" si="4">B23-L23</f>
        <v>0</v>
      </c>
    </row>
    <row r="24" spans="1:13">
      <c r="A24" s="158">
        <v>213</v>
      </c>
      <c r="B24" s="112">
        <f>'721'!R49</f>
        <v>0</v>
      </c>
      <c r="C24" s="112">
        <f>'737-4'!P55</f>
        <v>0</v>
      </c>
      <c r="D24" s="113">
        <f>'769-Д'!B68</f>
        <v>0</v>
      </c>
      <c r="E24" s="160">
        <f>'769-Д'!C68</f>
        <v>0</v>
      </c>
      <c r="F24" s="113">
        <f>'769-К'!B72</f>
        <v>0</v>
      </c>
      <c r="G24" s="160">
        <f>'769-К'!C72</f>
        <v>0</v>
      </c>
      <c r="H24" s="112">
        <f>'769-Д'!D68</f>
        <v>0</v>
      </c>
      <c r="I24" s="112">
        <f>'769-К'!E72</f>
        <v>0</v>
      </c>
      <c r="J24" s="135"/>
      <c r="K24" s="311"/>
      <c r="L24" s="154">
        <f t="shared" si="3"/>
        <v>0</v>
      </c>
      <c r="M24" s="122">
        <f t="shared" si="4"/>
        <v>0</v>
      </c>
    </row>
    <row r="25" spans="1:13">
      <c r="A25" s="158">
        <v>221</v>
      </c>
      <c r="B25" s="103">
        <f>'721'!R52</f>
        <v>0</v>
      </c>
      <c r="C25" s="103">
        <f>'737-4'!P58</f>
        <v>0</v>
      </c>
      <c r="D25" s="113">
        <f>'769-Д'!B69</f>
        <v>0</v>
      </c>
      <c r="E25" s="160">
        <f>'769-Д'!C69</f>
        <v>0</v>
      </c>
      <c r="F25" s="113">
        <f>'769-К'!B73</f>
        <v>0</v>
      </c>
      <c r="G25" s="160">
        <f>'769-К'!C73</f>
        <v>0</v>
      </c>
      <c r="H25" s="112">
        <f>'769-Д'!D69</f>
        <v>0</v>
      </c>
      <c r="I25" s="112">
        <f>'769-К'!E73</f>
        <v>0</v>
      </c>
      <c r="J25" s="135"/>
      <c r="K25" s="311"/>
      <c r="L25" s="154">
        <f t="shared" si="3"/>
        <v>0</v>
      </c>
      <c r="M25" s="122">
        <f t="shared" si="4"/>
        <v>0</v>
      </c>
    </row>
    <row r="26" spans="1:13">
      <c r="A26" s="158">
        <v>222</v>
      </c>
      <c r="B26" s="103">
        <f>'721'!R53</f>
        <v>0</v>
      </c>
      <c r="C26" s="103">
        <f>'737-4'!P59</f>
        <v>0</v>
      </c>
      <c r="D26" s="113">
        <f>'769-Д'!B70</f>
        <v>0</v>
      </c>
      <c r="E26" s="160">
        <f>'769-Д'!C70</f>
        <v>0</v>
      </c>
      <c r="F26" s="113">
        <f>'769-К'!B74</f>
        <v>0</v>
      </c>
      <c r="G26" s="160">
        <f>'769-К'!C74</f>
        <v>0</v>
      </c>
      <c r="H26" s="112">
        <f>'769-Д'!D70</f>
        <v>0</v>
      </c>
      <c r="I26" s="112">
        <f>'769-К'!E74</f>
        <v>0</v>
      </c>
      <c r="J26" s="135"/>
      <c r="K26" s="311"/>
      <c r="L26" s="154">
        <f t="shared" si="3"/>
        <v>0</v>
      </c>
      <c r="M26" s="122">
        <f t="shared" si="4"/>
        <v>0</v>
      </c>
    </row>
    <row r="27" spans="1:13">
      <c r="A27" s="158">
        <v>223</v>
      </c>
      <c r="B27" s="103">
        <f>'721'!R54</f>
        <v>0</v>
      </c>
      <c r="C27" s="103">
        <f>'737-4'!P60</f>
        <v>0</v>
      </c>
      <c r="D27" s="113">
        <f>'769-Д'!B71</f>
        <v>0</v>
      </c>
      <c r="E27" s="160">
        <f>'769-Д'!C71</f>
        <v>0</v>
      </c>
      <c r="F27" s="113">
        <f>'769-К'!B75</f>
        <v>0</v>
      </c>
      <c r="G27" s="160">
        <f>'769-К'!C75</f>
        <v>0</v>
      </c>
      <c r="H27" s="112">
        <f>'769-Д'!D71</f>
        <v>0</v>
      </c>
      <c r="I27" s="112">
        <f>'769-К'!E75</f>
        <v>0</v>
      </c>
      <c r="J27" s="135"/>
      <c r="K27" s="311"/>
      <c r="L27" s="154">
        <f t="shared" si="3"/>
        <v>0</v>
      </c>
      <c r="M27" s="122">
        <f t="shared" si="4"/>
        <v>0</v>
      </c>
    </row>
    <row r="28" spans="1:13">
      <c r="A28" s="158">
        <v>224</v>
      </c>
      <c r="B28" s="103">
        <f>'721'!R55</f>
        <v>0</v>
      </c>
      <c r="C28" s="103">
        <f>'737-4'!P61</f>
        <v>0</v>
      </c>
      <c r="D28" s="113">
        <f>'769-Д'!B72</f>
        <v>0</v>
      </c>
      <c r="E28" s="160">
        <f>'769-Д'!C72</f>
        <v>0</v>
      </c>
      <c r="F28" s="113">
        <f>'769-К'!B76</f>
        <v>0</v>
      </c>
      <c r="G28" s="160">
        <f>'769-К'!C76</f>
        <v>0</v>
      </c>
      <c r="H28" s="112">
        <f>'769-Д'!D72</f>
        <v>0</v>
      </c>
      <c r="I28" s="112">
        <f>'769-К'!E76</f>
        <v>0</v>
      </c>
      <c r="J28" s="135"/>
      <c r="K28" s="311"/>
      <c r="L28" s="154">
        <f t="shared" si="3"/>
        <v>0</v>
      </c>
      <c r="M28" s="122">
        <f t="shared" si="4"/>
        <v>0</v>
      </c>
    </row>
    <row r="29" spans="1:13">
      <c r="A29" s="158">
        <v>225</v>
      </c>
      <c r="B29" s="103">
        <f>'721'!R56</f>
        <v>0</v>
      </c>
      <c r="C29" s="103">
        <f>'737-4'!P62</f>
        <v>0</v>
      </c>
      <c r="D29" s="113">
        <f>'769-Д'!B73</f>
        <v>0</v>
      </c>
      <c r="E29" s="160">
        <f>'769-Д'!C73</f>
        <v>0</v>
      </c>
      <c r="F29" s="113">
        <f>'769-К'!B77</f>
        <v>0</v>
      </c>
      <c r="G29" s="160">
        <f>'769-К'!C77</f>
        <v>0</v>
      </c>
      <c r="H29" s="112">
        <f>'769-Д'!D73</f>
        <v>0</v>
      </c>
      <c r="I29" s="112">
        <f>'769-К'!E77</f>
        <v>0</v>
      </c>
      <c r="J29" s="308"/>
      <c r="K29" s="302"/>
      <c r="L29" s="154">
        <f>C29+D29-E29+G29-F29-J29-K29+H29-I29</f>
        <v>0</v>
      </c>
      <c r="M29" s="122">
        <f t="shared" si="4"/>
        <v>0</v>
      </c>
    </row>
    <row r="30" spans="1:13">
      <c r="A30" s="158">
        <v>226</v>
      </c>
      <c r="B30" s="103">
        <f>'721'!R57</f>
        <v>0</v>
      </c>
      <c r="C30" s="103">
        <f>'737-4'!P63</f>
        <v>0</v>
      </c>
      <c r="D30" s="113">
        <f>'769-Д'!B74</f>
        <v>0</v>
      </c>
      <c r="E30" s="160">
        <f>'769-Д'!C74</f>
        <v>0</v>
      </c>
      <c r="F30" s="113">
        <f>'769-К'!B78</f>
        <v>0</v>
      </c>
      <c r="G30" s="160">
        <f>'769-К'!C78</f>
        <v>0</v>
      </c>
      <c r="H30" s="112">
        <f>'769-Д'!D74</f>
        <v>0</v>
      </c>
      <c r="I30" s="112">
        <f>'769-К'!E78</f>
        <v>0</v>
      </c>
      <c r="J30" s="308"/>
      <c r="K30" s="302"/>
      <c r="L30" s="154">
        <f>C30+D30-E30+G30-F30-K30+H30-I30-J30</f>
        <v>0</v>
      </c>
      <c r="M30" s="122">
        <f t="shared" si="4"/>
        <v>0</v>
      </c>
    </row>
    <row r="31" spans="1:13">
      <c r="A31" s="158">
        <v>290</v>
      </c>
      <c r="B31" s="103">
        <f>'721'!R74</f>
        <v>0</v>
      </c>
      <c r="C31" s="103">
        <f>'737-4'!P85</f>
        <v>0</v>
      </c>
      <c r="D31" s="113">
        <f>'769-Д'!B75</f>
        <v>0</v>
      </c>
      <c r="E31" s="160">
        <f>'769-Д'!C75</f>
        <v>0</v>
      </c>
      <c r="F31" s="113">
        <f>'769-К'!B79</f>
        <v>0</v>
      </c>
      <c r="G31" s="160">
        <f>'769-К'!C79</f>
        <v>0</v>
      </c>
      <c r="H31" s="112">
        <f>'769-Д'!D75</f>
        <v>0</v>
      </c>
      <c r="I31" s="112">
        <f>'769-К'!E79</f>
        <v>0</v>
      </c>
      <c r="J31" s="307"/>
      <c r="K31" s="311"/>
      <c r="L31" s="154">
        <f t="shared" ref="L31" si="5">C31+D31-E31+G31-F31-J31-K31+H31-I31</f>
        <v>0</v>
      </c>
      <c r="M31" s="122">
        <f t="shared" si="4"/>
        <v>0</v>
      </c>
    </row>
    <row r="32" spans="1:13">
      <c r="A32" s="158">
        <v>310</v>
      </c>
      <c r="B32" s="103">
        <f>'721'!R93</f>
        <v>0</v>
      </c>
      <c r="C32" s="103">
        <f>'737-4'!P88</f>
        <v>0</v>
      </c>
      <c r="D32" s="113">
        <f>'769-Д'!B76</f>
        <v>0</v>
      </c>
      <c r="E32" s="160">
        <f>'769-Д'!C76</f>
        <v>0</v>
      </c>
      <c r="F32" s="113">
        <f>'769-К'!B80</f>
        <v>0</v>
      </c>
      <c r="G32" s="160">
        <f>'769-К'!C80</f>
        <v>0</v>
      </c>
      <c r="H32" s="112">
        <f>'769-Д'!D76</f>
        <v>0</v>
      </c>
      <c r="I32" s="112">
        <f>'769-К'!E80</f>
        <v>0</v>
      </c>
      <c r="J32" s="307"/>
      <c r="K32" s="162">
        <f>K29+K30+K33</f>
        <v>0</v>
      </c>
      <c r="L32" s="154">
        <f>C32+D32-E32+G32-F32+K32+H32-I32</f>
        <v>0</v>
      </c>
      <c r="M32" s="122">
        <f t="shared" si="4"/>
        <v>0</v>
      </c>
    </row>
    <row r="33" spans="1:13" ht="12" thickBot="1">
      <c r="A33" s="159">
        <v>340</v>
      </c>
      <c r="B33" s="105">
        <f>'721'!R105</f>
        <v>0</v>
      </c>
      <c r="C33" s="105">
        <f>'737-4'!P91</f>
        <v>0</v>
      </c>
      <c r="D33" s="203">
        <f>'769-Д'!B77</f>
        <v>0</v>
      </c>
      <c r="E33" s="204">
        <f>'769-Д'!C77</f>
        <v>0</v>
      </c>
      <c r="F33" s="203">
        <f>'769-К'!B81</f>
        <v>0</v>
      </c>
      <c r="G33" s="204">
        <f>'769-К'!C81</f>
        <v>0</v>
      </c>
      <c r="H33" s="304">
        <f>'769-Д'!D77</f>
        <v>0</v>
      </c>
      <c r="I33" s="304">
        <f>'769-К'!E81</f>
        <v>0</v>
      </c>
      <c r="J33" s="317">
        <f>J29+J30</f>
        <v>0</v>
      </c>
      <c r="K33" s="318"/>
      <c r="L33" s="155">
        <f>C33+D33-E33+G33-F33+J33-K33+H33-I33</f>
        <v>0</v>
      </c>
      <c r="M33" s="156">
        <f t="shared" si="4"/>
        <v>0</v>
      </c>
    </row>
    <row r="34" spans="1:13">
      <c r="A34" s="152" t="s">
        <v>331</v>
      </c>
      <c r="B34" s="153">
        <f t="shared" ref="B34:G34" si="6">SUM(B22:B33)</f>
        <v>0</v>
      </c>
      <c r="C34" s="153">
        <f t="shared" si="6"/>
        <v>0</v>
      </c>
      <c r="D34" s="153">
        <f t="shared" si="6"/>
        <v>0</v>
      </c>
      <c r="E34" s="153">
        <f t="shared" si="6"/>
        <v>0</v>
      </c>
      <c r="F34" s="153">
        <f t="shared" si="6"/>
        <v>0</v>
      </c>
      <c r="G34" s="153">
        <f t="shared" si="6"/>
        <v>0</v>
      </c>
      <c r="H34" s="153">
        <f>SUM(H22:H33)</f>
        <v>0</v>
      </c>
      <c r="I34" s="153">
        <f>SUM(I22:I33)</f>
        <v>0</v>
      </c>
      <c r="J34" s="144"/>
      <c r="K34" s="144"/>
      <c r="L34" s="315">
        <f t="shared" si="3"/>
        <v>0</v>
      </c>
      <c r="M34" s="316"/>
    </row>
  </sheetData>
  <sheetProtection password="C601" sheet="1" objects="1" scenarios="1"/>
  <mergeCells count="22">
    <mergeCell ref="F20:G20"/>
    <mergeCell ref="J20:K20"/>
    <mergeCell ref="L20:L21"/>
    <mergeCell ref="M20:M21"/>
    <mergeCell ref="A19:B19"/>
    <mergeCell ref="A20:A21"/>
    <mergeCell ref="B20:B21"/>
    <mergeCell ref="C20:C21"/>
    <mergeCell ref="D20:E20"/>
    <mergeCell ref="H20:H21"/>
    <mergeCell ref="I20:I21"/>
    <mergeCell ref="L2:L3"/>
    <mergeCell ref="M2:M3"/>
    <mergeCell ref="J2:K2"/>
    <mergeCell ref="A1:B1"/>
    <mergeCell ref="D2:E2"/>
    <mergeCell ref="F2:G2"/>
    <mergeCell ref="B2:B3"/>
    <mergeCell ref="C2:C3"/>
    <mergeCell ref="A2:A3"/>
    <mergeCell ref="H2:H3"/>
    <mergeCell ref="I2:I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737-2</vt:lpstr>
      <vt:lpstr>737-4</vt:lpstr>
      <vt:lpstr>721</vt:lpstr>
      <vt:lpstr>769-Д</vt:lpstr>
      <vt:lpstr>769-К</vt:lpstr>
      <vt:lpstr>ф.710</vt:lpstr>
      <vt:lpstr>Доп. информ</vt:lpstr>
      <vt:lpstr>КС Доходы</vt:lpstr>
      <vt:lpstr>КС 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2015-11-17T06:38:51Z</cp:lastPrinted>
  <dcterms:created xsi:type="dcterms:W3CDTF">2015-11-10T05:38:14Z</dcterms:created>
  <dcterms:modified xsi:type="dcterms:W3CDTF">2015-12-07T08:01:59Z</dcterms:modified>
</cp:coreProperties>
</file>